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RE\Atividades 2023\Pregões\PERE xxxx 23 Teka 59735 Vig. Curitiba_PG (PR)\4 Edital\"/>
    </mc:Choice>
  </mc:AlternateContent>
  <xr:revisionPtr revIDLastSave="0" documentId="13_ncr:1_{04A873DA-580A-4C0A-93F3-446204921C07}" xr6:coauthVersionLast="47" xr6:coauthVersionMax="47" xr10:uidLastSave="{00000000-0000-0000-0000-000000000000}"/>
  <bookViews>
    <workbookView xWindow="23880" yWindow="-120" windowWidth="21840" windowHeight="13140" xr2:uid="{C3D8885B-B71C-4E45-B5FF-FEA7EE094532}"/>
  </bookViews>
  <sheets>
    <sheet name="POSTOS DE TRABALHO" sheetId="9" r:id="rId1"/>
    <sheet name=" PREÇOS CT PG" sheetId="5" state="hidden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'POSTOS DE TRABALHO'!$A$1:$O$157</definedName>
    <definedName name="AL_1_A_SAL_BASE_12X36_DIU">'[1]POSTO 12x36 HORAS - DIURNO'!$F$24</definedName>
    <definedName name="AL_1_A_SAL_BASE_12X36_NOT">'[1]POSTO 12x36 HORAS - NOTURNO'!$F$22</definedName>
    <definedName name="AL_1_B_ADIC_PERIC_12X36_NOT">'[1]POSTO 12x36 HORAS - NOTURNO'!$F$23</definedName>
    <definedName name="AL_2_2_FGTS_12X36_DIU">'[1]POSTO 12x36 HORAS - DIURNO'!$F$45</definedName>
    <definedName name="AL_2_2_FGTS_12X36_NOT">'[1]POSTO 12x36 HORAS - NOTURNO'!$F$45</definedName>
    <definedName name="AL_2_2_FGTS_44H">'[1]POSTO 44 HORAS'!$F$46</definedName>
    <definedName name="AL_6_A_CUSTOS_INDIRETOS_12X36_DIU">'[1]POSTO 12x36 HORAS - DIURNO'!$F$87</definedName>
    <definedName name="AL_6_A_CUSTOS_INDIRETOS_12X36_NOT">'[1]POSTO 12x36 HORAS - NOTURNO'!$F$87</definedName>
    <definedName name="AL_6_A_CUSTOS_INDIRETOS_44H">'[1]POSTO 44 HORAS'!$F$90</definedName>
    <definedName name="AL_6_B_LUCRO_12X36_DIU">'[1]POSTO 12x36 HORAS - DIURNO'!$F$88</definedName>
    <definedName name="AL_6_B_LUCRO_12X36_NOT">'[1]POSTO 12x36 HORAS - NOTURNO'!$F$88</definedName>
    <definedName name="AL_6_B_LUCRO_44H">'[1]POSTO 44 HORAS'!$F$91</definedName>
    <definedName name="AL_6_C_TRIBUTOS_12X36_DIU">'[1]POSTO 12x36 HORAS - DIURNO'!$F$89</definedName>
    <definedName name="AL_6_C_TRIBUTOS_12X36_NOT">'[1]POSTO 12x36 HORAS - NOTURNO'!$F$89</definedName>
    <definedName name="AL_6_C_TRIBUTOS_44H">'[1]POSTO 44 HORAS'!$F$92</definedName>
    <definedName name="ALIMENTACAO_POR_DIA" localSheetId="1">'[2]INSERÇÃO-DE-DADOS'!$G$68</definedName>
    <definedName name="ALIMENTACAO_POR_DIA">'[3]INSERÇÃO-DE-DADOS'!$Q$92</definedName>
    <definedName name="_xlnm.Print_Area" localSheetId="1">' PREÇOS CT PG'!$B$1:$F$43</definedName>
    <definedName name="Assiduidade__qdo_das_férias">'[2]INSERÇÃO-DE-DADOS'!$C$70</definedName>
    <definedName name="Assiduidade_Férias">'[2]INSERÇÃO-DE-DADOS'!$G$70</definedName>
    <definedName name="Auxílio_Refeição_Alimentação" localSheetId="1">'[2]INSERÇÃO-DE-DADOS'!$C$68</definedName>
    <definedName name="Auxílio_Refeição_Alimentação">'[3]INSERÇÃO-DE-DADOS'!$C$92</definedName>
    <definedName name="Coparticipação_Auxílio_Refeição_Alimentação">'[3]INSERÇÃO-DE-DADOS'!#REF!</definedName>
    <definedName name="COPARTICIPAÇÃO_VA" localSheetId="1">'[2]INSERÇÃO-DE-DADOS'!$G$81</definedName>
    <definedName name="COPARTICIPAÇÃO_VA">'[3]INSERÇÃO-DE-DADOS'!#REF!</definedName>
    <definedName name="Coparticipação_VR" localSheetId="1">'[4]INSERÇÃO-DE-DADOS'!$Q$91</definedName>
    <definedName name="Coparticipação_VR">'[3]INSERÇÃO-DE-DADOS'!$Q$93</definedName>
    <definedName name="COPARTICIPACAO_VT" localSheetId="1">'[2]INSERÇÃO-DE-DADOS'!$G$77</definedName>
    <definedName name="COPARTICIPACAO_VT">'[3]INSERÇÃO-DE-DADOS'!$P$47</definedName>
    <definedName name="Dias_do_mÊs" localSheetId="1">'[4]INSERÇÃO-DE-DADOS'!$O$51</definedName>
    <definedName name="Dias_do_mÊs">'[3]INSERÇÃO-DE-DADOS'!$P$51</definedName>
    <definedName name="DIAS_TRABALHADOS_12_36" localSheetId="1">'[2]INSERÇÃO-DE-DADOS'!$G$78</definedName>
    <definedName name="DIAS_TRABALHADOS_44H" localSheetId="1">'[2]INSERÇÃO-DE-DADOS'!$G$80</definedName>
    <definedName name="DIAS_TRABALHADOS_44H">'[3]INSERÇÃO-DE-DADOS'!$P$50</definedName>
    <definedName name="divisor_192" localSheetId="1">'[4]INSERÇÃO-DE-DADOS'!$O$35</definedName>
    <definedName name="divisor_192">'[3]INSERÇÃO-DE-DADOS'!$P$35</definedName>
    <definedName name="Divisor_215" localSheetId="1">'[4]INSERÇÃO-DE-DADOS'!$O$34</definedName>
    <definedName name="Divisor_215">'[3]INSERÇÃO-DE-DADOS'!$P$34</definedName>
    <definedName name="Divisor_720" localSheetId="1">'[4]INSERÇÃO-DE-DADOS'!$O$33</definedName>
    <definedName name="Divisor_720">'[3]INSERÇÃO-DE-DADOS'!$P$33</definedName>
    <definedName name="Divisor_horas_padrao" localSheetId="1">'[2]INSERÇÃO-DE-DADOS'!$G$60</definedName>
    <definedName name="Divisor_horas_padrao">'[3]INSERÇÃO-DE-DADOS'!$P$31</definedName>
    <definedName name="DU_SEG_A_SAB" localSheetId="1">'[4]INSERÇÃO-DE-DADOS'!$O$55</definedName>
    <definedName name="DU_SEG_A_SAB">'[3]INSERÇÃO-DE-DADOS'!$P$55</definedName>
    <definedName name="EMPREG_POR_POSTO_12X36_DIU">'[1]POSTO 12x36 HORAS - DIURNO'!$F$21</definedName>
    <definedName name="EMPREG_POR_POSTO_12X36_NOT">'[1]POSTO 12x36 HORAS - NOTURNO'!$F$19</definedName>
    <definedName name="EMPREG_POR_POSTO_44H">'[1]POSTO 44 HORAS'!$F$21</definedName>
    <definedName name="ESTADO_ATENDIDO" localSheetId="1">'[4]INSERÇÃO-DE-DADOS'!$O$13</definedName>
    <definedName name="ESTADO_ATENDIDO">'[3]INSERÇÃO-DE-DADOS'!$P$13</definedName>
    <definedName name="Hora_Extra__Posto_B">'[2]INSERÇÃO-DE-DADOS'!$D$55</definedName>
    <definedName name="Insumos" localSheetId="1">'[2]INSERÇÃO-DE-DADOS'!$G$101</definedName>
    <definedName name="Media_domingos_periodo" localSheetId="1">'[4]INSERÇÃO-DE-DADOS'!$O$53</definedName>
    <definedName name="Media_domingos_periodo">'[3]INSERÇÃO-DE-DADOS'!$P$53</definedName>
    <definedName name="MOD_1_REMUNERACAO_12X36_DIU">'[1]POSTO 12x36 HORAS - DIURNO'!$F$29</definedName>
    <definedName name="MOD_1_REMUNERACAO_12X36_NOT">'[1]POSTO 12x36 HORAS - NOTURNO'!$F$29</definedName>
    <definedName name="MOD_1_REMUNERACAO_44H">'[1]POSTO 44 HORAS'!$F$29</definedName>
    <definedName name="MOD_2_ENCARGOS_BENEFICIOS_12X36_DIU">'[1]POSTO 12x36 HORAS - DIURNO'!$F$35+'[1]POSTO 12x36 HORAS - DIURNO'!$F$46+'[1]POSTO 12x36 HORAS - DIURNO'!$F$54</definedName>
    <definedName name="MOD_2_ENCARGOS_BENEFICIOS_12X36_NOT">'[1]POSTO 12x36 HORAS - NOTURNO'!$F$35+'[1]POSTO 12x36 HORAS - NOTURNO'!$F$46+'[1]POSTO 12x36 HORAS - NOTURNO'!$F$54</definedName>
    <definedName name="MOD_2_ENCARGOS_BENEFICIOS_44H">'[1]POSTO 44 HORAS'!$F$36+'[1]POSTO 44 HORAS'!$F$47+'[1]POSTO 44 HORAS'!$F$55</definedName>
    <definedName name="MOD_3_PROVISAO_RESCISAO_12X36_DIU">'[1]POSTO 12x36 HORAS - DIURNO'!$F$60</definedName>
    <definedName name="MOD_3_PROVISAO_RESCISAO_12X36_NOT">'[1]POSTO 12x36 HORAS - NOTURNO'!$F$60</definedName>
    <definedName name="MOD_3_PROVISAO_RESCISAO_44H">'[1]POSTO 44 HORAS'!$F$62</definedName>
    <definedName name="MOD_4_CUSTO_REPOSICAO_12X36_DIU">'[1]POSTO 12x36 HORAS - DIURNO'!$F$71+'[1]POSTO 12x36 HORAS - DIURNO'!$F$75</definedName>
    <definedName name="MOD_4_CUSTO_REPOSICAO_12X36_NOT">'[1]POSTO 12x36 HORAS - NOTURNO'!$F$71+'[1]POSTO 12x36 HORAS - NOTURNO'!$F$75</definedName>
    <definedName name="MOD_4_CUSTO_REPOSICAO_44H">'[1]POSTO 44 HORAS'!$F$73+'[1]POSTO 44 HORAS'!$F$78</definedName>
    <definedName name="MOD_5_INSUMOS_12X36_DIU">'[1]POSTO 12x36 HORAS - DIURNO'!$F$83</definedName>
    <definedName name="MOD_5_INSUMOS_12X36_NOT">'[1]POSTO 12x36 HORAS - NOTURNO'!$F$83</definedName>
    <definedName name="MOD_5_INSUMOS_44H">'[1]POSTO 44 HORAS'!$F$86</definedName>
    <definedName name="MOD_6_CUSTOS_IND_LUCRO_TRIB_12X36_DIU">'[1]POSTO 12x36 HORAS - DIURNO'!$F$93</definedName>
    <definedName name="MOD_6_CUSTOS_IND_LUCRO_TRIB_12X36_NOT">'[1]POSTO 12x36 HORAS - NOTURNO'!$F$93</definedName>
    <definedName name="MOD_6_CUSTOS_IND_LUCRO_TRIB_44H">'[1]POSTO 44 HORAS'!$F$96</definedName>
    <definedName name="NUMERO_MESES_EXEC_CONTRATUAL" localSheetId="1">'[4]INSERÇÃO-DE-DADOS'!$O$18</definedName>
    <definedName name="NUMERO_MESES_EXEC_CONTRATUAL">'[3]INSERÇÃO-DE-DADOS'!$P$18</definedName>
    <definedName name="Outros_Benefícios_1__Especificar">'[2]INSERÇÃO-DE-DADOS'!$C$71</definedName>
    <definedName name="OUTROS_BENEFICIOS_3">'[2]INSERÇÃO-DE-DADOS'!$G$73</definedName>
    <definedName name="Outros_Benefícios_3__Especificar">'[2]INSERÇÃO-DE-DADOS'!$C$73</definedName>
    <definedName name="OUTROS_REMUNERACAO_1">'[2]INSERÇÃO-DE-DADOS'!$D$52</definedName>
    <definedName name="OUTROS_REMUNERACAO_2">'[2]INSERÇÃO-DE-DADOS'!$D$54</definedName>
    <definedName name="PERC_ADIC_NOT">'[2]INSERÇÃO-DE-DADOS'!$D$53</definedName>
    <definedName name="Perc_Adic_Noturno" localSheetId="1">'[4]INSERÇÃO-DE-DADOS'!$O$42</definedName>
    <definedName name="Perc_Adic_Noturno">'[3]INSERÇÃO-DE-DADOS'!$P$42</definedName>
    <definedName name="PERC_ADIC_PERIC">'[2]INSERÇÃO-DE-DADOS'!$D$51</definedName>
    <definedName name="perc_adic_periculosidade" localSheetId="1">'[4]INSERÇÃO-DE-DADOS'!$O$41</definedName>
    <definedName name="perc_adic_periculosidade">'[3]INSERÇÃO-DE-DADOS'!$P$41</definedName>
    <definedName name="PERC_COFINS" localSheetId="1">'[2]INSERÇÃO-DE-DADOS'!$G$108</definedName>
    <definedName name="PERC_COFINS">'[3]INSERÇÃO-DE-DADOS'!$P$164</definedName>
    <definedName name="PERC_CUSTOS_INDIRETOS" localSheetId="1">'[2]INSERÇÃO-DE-DADOS'!$G$105</definedName>
    <definedName name="PERC_CUSTOS_INDIRETOS">'[3]INSERÇÃO-DE-DADOS'!$P$161</definedName>
    <definedName name="PERC_HORA_EXTRA" localSheetId="1">'[4]INSERÇÃO-DE-DADOS'!$O$44</definedName>
    <definedName name="PERC_HORA_EXTRA">'[3]INSERÇÃO-DE-DADOS'!$P$44</definedName>
    <definedName name="PERC_ISS" localSheetId="1">'[2]INSERÇÃO-DE-DADOS'!$G$109</definedName>
    <definedName name="PERC_ISS">'[3]INSERÇÃO-DE-DADOS'!$P$165</definedName>
    <definedName name="PERC_LUCRO" localSheetId="1">'[2]INSERÇÃO-DE-DADOS'!$G$106</definedName>
    <definedName name="PERC_LUCRO">'[3]INSERÇÃO-DE-DADOS'!$P$162</definedName>
    <definedName name="PERC_PIS" localSheetId="1">'[2]INSERÇÃO-DE-DADOS'!$G$107</definedName>
    <definedName name="PERC_PIS">'[3]INSERÇÃO-DE-DADOS'!$P$163</definedName>
    <definedName name="PERC_TRIBUTOS">'[1]POSTO 12x36 HORAS - NOTURNO'!$E$89</definedName>
    <definedName name="periculosidade_sobre_adic" localSheetId="1">'[4]INSERÇÃO-DE-DADOS'!$O$39</definedName>
    <definedName name="periculosidade_sobre_adic">'[3]INSERÇÃO-DE-DADOS'!$P$39</definedName>
    <definedName name="Posto__A1">'[5]INSERÇÃO-DE-DADOS'!$C$28</definedName>
    <definedName name="Posto_ASPP_tipo__A">'[5]INSERÇÃO-DE-DADOS'!$C$42</definedName>
    <definedName name="Posto_ASPP_tipo__B">'[5]INSERÇÃO-DE-DADOS'!$C$43</definedName>
    <definedName name="Posto_ASPP_tipo__C">'[5]INSERÇÃO-DE-DADOS'!$C$44</definedName>
    <definedName name="Posto_ASPP_tipo__D">'[5]INSERÇÃO-DE-DADOS'!$C$45</definedName>
    <definedName name="Qde_horas_noturna" localSheetId="1">'[4]INSERÇÃO-DE-DADOS'!$O$38</definedName>
    <definedName name="Qde_horas_noturna">'[3]INSERÇÃO-DE-DADOS'!$P$38</definedName>
    <definedName name="QDE_MINUTOS_HORA_NORMAL" localSheetId="1">'[4]INSERÇÃO-DE-DADOS'!$O$36</definedName>
    <definedName name="QDE_MINUTOS_HORA_NORMAL">'[3]INSERÇÃO-DE-DADOS'!$P$36</definedName>
    <definedName name="RS_SEGURO_VIDA" localSheetId="1">'[2]INSERÇÃO-DE-DADOS'!$G$69</definedName>
    <definedName name="RS_SEGURO_VIDA">'[3]INSERÇÃO-DE-DADOS'!$Q$94</definedName>
    <definedName name="SALARIO_BASE_ASPP">'[2]INSERÇÃO-DE-DADOS'!$F$50</definedName>
    <definedName name="SALARIO_BASE_VIGILANTE">'[2]INSERÇÃO-DE-DADOS'!$D$50</definedName>
    <definedName name="SEGURO_VIDA_COLETIVO" localSheetId="1">'[2]INSERÇÃO-DE-DADOS'!$C$69</definedName>
    <definedName name="SEGURO_VIDA_COLETIVO">'[3]INSERÇÃO-DE-DADOS'!$C$94</definedName>
    <definedName name="SUBMOD_2_1_DEC_TERC_ADIC_FERIAS_12X36_DIU">'[1]POSTO 12x36 HORAS - DIURNO'!$F$35</definedName>
    <definedName name="SUBMOD_2_1_DEC_TERC_ADIC_FERIAS_12X36_NOT">'[1]POSTO 12x36 HORAS - NOTURNO'!$F$35</definedName>
    <definedName name="SUBMOD_2_1_DEC_TERC_ADIC_FERIAS_44H">'[1]POSTO 44 HORAS'!$F$36</definedName>
    <definedName name="SUBMOD_2_2_GPS_FGTS_12X36_DIU">'[1]POSTO 12x36 HORAS - DIURNO'!$F$46</definedName>
    <definedName name="SUBMOD_2_2_GPS_FGTS_12X36_NOT">'[1]POSTO 12x36 HORAS - NOTURNO'!$F$46</definedName>
    <definedName name="SUBMOD_2_2_GPS_FGTS_44H">'[1]POSTO 44 HORAS'!$F$47</definedName>
    <definedName name="SUBMOD_2_3_BENEFICIOS_12X36_DIU">'[1]POSTO 12x36 HORAS - DIURNO'!$F$54</definedName>
    <definedName name="SUBMOD_2_3_BENEFICIOS_12X36_NOT">'[1]POSTO 12x36 HORAS - NOTURNO'!$F$54</definedName>
    <definedName name="SUBMOD_2_3_BENEFICIOS_44H">'[1]POSTO 44 HORAS'!$F$55</definedName>
    <definedName name="SUBMOD_4_1_SUBSTITUTO_12X36_DIU">'[1]POSTO 12x36 HORAS - DIURNO'!$F$71</definedName>
    <definedName name="SUBMOD_4_1_SUBSTITUTO_12X36_NOT">'[1]POSTO 12x36 HORAS - NOTURNO'!$F$71</definedName>
    <definedName name="SUBMOD_4_1_SUBSTITUTO_44H">'[1]POSTO 44 HORAS'!$F$73</definedName>
    <definedName name="TEMPO_INTERVALO_REFEICAO" localSheetId="1">'[2]INSERÇÃO-DE-DADOS'!$G$93</definedName>
    <definedName name="Transporte" localSheetId="1">'[4]INSERÇÃO-DE-DADOS'!$C$89</definedName>
    <definedName name="Transporte">'[3]INSERÇÃO-DE-DADOS'!$C$91</definedName>
    <definedName name="TRANSPORTE_POR_DIA" localSheetId="1">'[2]INSERÇÃO-DE-DADOS'!$G$67</definedName>
    <definedName name="TRANSPORTE_POR_DIA">'[3]INSERÇÃO-DE-DADOS'!$Q$91</definedName>
    <definedName name="VALOR_HORA_NORMAL" localSheetId="1">'[2]INSERÇÃO-DE-DADOS'!$G$62</definedName>
    <definedName name="VALOR_HORA_NOTURNA" localSheetId="1">'[2]INSERÇÃO-DE-DADOS'!$G$63</definedName>
    <definedName name="VALOR_HORA_NOTURNA">'[3]INSERÇÃO-DE-DADOS'!$P$37</definedName>
    <definedName name="VALOR_TOTAL_EMPREGADO_12x36_DIU">'[1]POSTO 12x36 HORAS - DIURNO'!$F$102</definedName>
    <definedName name="VALOR_TOTAL_EMPREGADO_12x36_NOT">'[1]POSTO 12x36 HORAS - NOTURNO'!$F$102</definedName>
    <definedName name="VALOR_TOTAL_EMPREGADO_44H">'[1]POSTO 44 HORAS'!$F$106</definedName>
    <definedName name="VALOR_TOTAL_POSTO_12x36_DIU">'[1]POSTO 12x36 HORAS - DIURNO'!$F$103</definedName>
    <definedName name="VALOR_TOTAL_POSTO_12x36_NOT">'[1]POSTO 12x36 HORAS - NOTURNO'!$F$103</definedName>
    <definedName name="VALOR_TOTAL_POSTO_44H">'[1]POSTO 44 HORAS'!$F$107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5" l="1"/>
  <c r="E35" i="5"/>
  <c r="F35" i="5" s="1"/>
  <c r="C25" i="5"/>
  <c r="C24" i="5"/>
  <c r="E24" i="5" s="1"/>
  <c r="F36" i="5" l="1"/>
  <c r="E22" i="5"/>
  <c r="C36" i="5"/>
  <c r="C19" i="5"/>
  <c r="H16" i="5" s="1"/>
  <c r="H17" i="5" s="1"/>
  <c r="E36" i="5" l="1"/>
  <c r="E42" i="5" s="1"/>
  <c r="F42" i="5" s="1"/>
  <c r="O171" i="9" l="1"/>
  <c r="N171" i="9"/>
  <c r="M171" i="9"/>
  <c r="L171" i="9"/>
  <c r="K171" i="9"/>
  <c r="J171" i="9"/>
  <c r="I171" i="9"/>
  <c r="I163" i="9"/>
  <c r="O157" i="9"/>
  <c r="M157" i="9"/>
  <c r="L157" i="9"/>
  <c r="K157" i="9"/>
  <c r="J157" i="9"/>
  <c r="I157" i="9"/>
  <c r="N156" i="9"/>
  <c r="N155" i="9"/>
  <c r="N154" i="9"/>
  <c r="N153" i="9"/>
  <c r="N152" i="9"/>
  <c r="N151" i="9"/>
  <c r="N150" i="9"/>
  <c r="N149" i="9"/>
  <c r="N148" i="9"/>
  <c r="N147" i="9"/>
  <c r="N146" i="9"/>
  <c r="N145" i="9"/>
  <c r="N144" i="9"/>
  <c r="N143" i="9"/>
  <c r="N142" i="9"/>
  <c r="N141" i="9"/>
  <c r="N140" i="9"/>
  <c r="N139" i="9"/>
  <c r="N138" i="9"/>
  <c r="N137" i="9"/>
  <c r="N136" i="9"/>
  <c r="N135" i="9"/>
  <c r="N134" i="9"/>
  <c r="N133" i="9"/>
  <c r="N132" i="9"/>
  <c r="N131" i="9"/>
  <c r="N130" i="9"/>
  <c r="N129" i="9"/>
  <c r="N128" i="9"/>
  <c r="N127" i="9"/>
  <c r="N126" i="9"/>
  <c r="N125" i="9"/>
  <c r="N124" i="9"/>
  <c r="N123" i="9"/>
  <c r="N122" i="9"/>
  <c r="N121" i="9"/>
  <c r="N120" i="9"/>
  <c r="N119" i="9"/>
  <c r="N118" i="9"/>
  <c r="N117" i="9"/>
  <c r="N116" i="9"/>
  <c r="N115" i="9"/>
  <c r="N114" i="9"/>
  <c r="N113" i="9"/>
  <c r="N112" i="9"/>
  <c r="N111" i="9"/>
  <c r="N110" i="9"/>
  <c r="N109" i="9"/>
  <c r="N108" i="9"/>
  <c r="N107" i="9"/>
  <c r="N106" i="9"/>
  <c r="N105" i="9"/>
  <c r="N104" i="9"/>
  <c r="N103" i="9"/>
  <c r="N102" i="9"/>
  <c r="N101" i="9"/>
  <c r="N100" i="9"/>
  <c r="N99" i="9"/>
  <c r="N98" i="9"/>
  <c r="N97" i="9"/>
  <c r="N96" i="9"/>
  <c r="N95" i="9"/>
  <c r="N94" i="9"/>
  <c r="N93" i="9"/>
  <c r="N92" i="9"/>
  <c r="N91" i="9"/>
  <c r="N90" i="9"/>
  <c r="N89" i="9"/>
  <c r="N88" i="9"/>
  <c r="N87" i="9"/>
  <c r="N86" i="9"/>
  <c r="N85" i="9"/>
  <c r="N84" i="9"/>
  <c r="N83" i="9"/>
  <c r="N82" i="9"/>
  <c r="N81" i="9"/>
  <c r="N80" i="9"/>
  <c r="N79" i="9"/>
  <c r="N78" i="9"/>
  <c r="N77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N3" i="9"/>
  <c r="N2" i="9"/>
  <c r="N157" i="9" s="1"/>
  <c r="E5" i="5" l="1"/>
  <c r="F5" i="5" s="1"/>
  <c r="E4" i="5"/>
  <c r="F4" i="5" s="1"/>
  <c r="E9" i="5" l="1"/>
  <c r="F9" i="5" s="1"/>
  <c r="E25" i="5"/>
  <c r="E26" i="5"/>
  <c r="F26" i="5" s="1"/>
  <c r="E27" i="5"/>
  <c r="F27" i="5" s="1"/>
  <c r="E28" i="5"/>
  <c r="F28" i="5" s="1"/>
  <c r="E29" i="5"/>
  <c r="F29" i="5" s="1"/>
  <c r="E30" i="5"/>
  <c r="F30" i="5" s="1"/>
  <c r="E31" i="5"/>
  <c r="F31" i="5" s="1"/>
  <c r="E14" i="5"/>
  <c r="F14" i="5" s="1"/>
  <c r="E15" i="5"/>
  <c r="F15" i="5" s="1"/>
  <c r="E16" i="5"/>
  <c r="F16" i="5" s="1"/>
  <c r="E17" i="5"/>
  <c r="F17" i="5" s="1"/>
  <c r="E18" i="5"/>
  <c r="F18" i="5" s="1"/>
  <c r="E8" i="5"/>
  <c r="F8" i="5" s="1"/>
  <c r="E10" i="5"/>
  <c r="F10" i="5" s="1"/>
  <c r="E11" i="5"/>
  <c r="F11" i="5" s="1"/>
  <c r="E12" i="5"/>
  <c r="F12" i="5" s="1"/>
  <c r="E13" i="5"/>
  <c r="F13" i="5" s="1"/>
  <c r="F25" i="5" l="1"/>
  <c r="E7" i="5"/>
  <c r="F7" i="5" s="1"/>
  <c r="E6" i="5"/>
  <c r="F6" i="5" s="1"/>
  <c r="F23" i="5" l="1"/>
  <c r="F22" i="5"/>
  <c r="F24" i="5"/>
  <c r="E32" i="5"/>
  <c r="E19" i="5"/>
  <c r="E40" i="5" s="1"/>
  <c r="F19" i="5"/>
  <c r="E41" i="5" l="1"/>
  <c r="E43" i="5" s="1"/>
  <c r="F32" i="5"/>
  <c r="F41" i="5" l="1"/>
  <c r="F40" i="5"/>
  <c r="F43" i="5" s="1"/>
</calcChain>
</file>

<file path=xl/sharedStrings.xml><?xml version="1.0" encoding="utf-8"?>
<sst xmlns="http://schemas.openxmlformats.org/spreadsheetml/2006/main" count="1057" uniqueCount="717">
  <si>
    <t>QUANTIDADE 
DE POSTOS (X)</t>
  </si>
  <si>
    <t>PREÇO UNITÁRIO 
MENSAL R$ (Y)</t>
  </si>
  <si>
    <t>PREÇO MENSAL 
R$ (X x Y)</t>
  </si>
  <si>
    <t>TOTAL</t>
  </si>
  <si>
    <t>TIPO DE POSTO</t>
  </si>
  <si>
    <t>Serviços</t>
  </si>
  <si>
    <t>Total Mensal</t>
  </si>
  <si>
    <t>Total Serviços fixos</t>
  </si>
  <si>
    <t>SEQ</t>
  </si>
  <si>
    <t>CÓD</t>
  </si>
  <si>
    <t>CNPJ</t>
  </si>
  <si>
    <t>NOME DA UNIDADE</t>
  </si>
  <si>
    <t>ENDEREÇO</t>
  </si>
  <si>
    <t>CEP</t>
  </si>
  <si>
    <t>CIDADE</t>
  </si>
  <si>
    <t>UF</t>
  </si>
  <si>
    <t>A</t>
  </si>
  <si>
    <t xml:space="preserve">A1 </t>
  </si>
  <si>
    <t xml:space="preserve">B </t>
  </si>
  <si>
    <t>E</t>
  </si>
  <si>
    <t>ITS*</t>
  </si>
  <si>
    <t>PR</t>
  </si>
  <si>
    <t>83601  010</t>
  </si>
  <si>
    <t>86400  000</t>
  </si>
  <si>
    <t>85070  165</t>
  </si>
  <si>
    <t>80520  250</t>
  </si>
  <si>
    <t>TOTAL DE POSTOS (QUANTIDADE)</t>
  </si>
  <si>
    <t>EMPREENDIMENTOS COM VIGILÂNCIA ATUALMENTE IMPLANTADA</t>
  </si>
  <si>
    <t>UNIDADES COM PREVISÃO DE INAUGURAÇÃO</t>
  </si>
  <si>
    <t>POSTOS DE TRABALHO/SERVIÇOS</t>
  </si>
  <si>
    <t>Vigilância Ostensiva – Posto Tipo A</t>
  </si>
  <si>
    <t>Vigilância Ostensiva – Posto Tipo A1</t>
  </si>
  <si>
    <t>Vigilância Ostensiva – Posto Tipo B</t>
  </si>
  <si>
    <t>Vigilância Ostensiva – Posto Tipo C</t>
  </si>
  <si>
    <t>Vigilância Ostensiva – Posto Tipo E</t>
  </si>
  <si>
    <t>Vigilância Ostensiva – Horas Adicionais – Posto Tipo “A”</t>
  </si>
  <si>
    <t>Vigilância Ostensiva – Horas Adicionais – Posto Tipo “E”</t>
  </si>
  <si>
    <t>Vigilância Ostensiva – Posto Tipo C1</t>
  </si>
  <si>
    <t>Vigilância Ostensiva – Posto Tipo D</t>
  </si>
  <si>
    <t>Vigilância Ostensiva – Posto Tipo E1</t>
  </si>
  <si>
    <t>Vigilância Ostensiva – Posto Tipo E2</t>
  </si>
  <si>
    <t>Vigilância Ostensiva – Posto Tipo H</t>
  </si>
  <si>
    <t>ASPP Tipo A</t>
  </si>
  <si>
    <t>ASPP Tipo B</t>
  </si>
  <si>
    <t>ASPP Tipo C</t>
  </si>
  <si>
    <t>ASPP Tipo D</t>
  </si>
  <si>
    <t>ASPP Tipo E</t>
  </si>
  <si>
    <t>QTD MÉDIA MENSAL 
DE HORAS</t>
  </si>
  <si>
    <t>VALOR MÉDIO 
DA HORA/SERVIÇO</t>
  </si>
  <si>
    <t>VALOR MENSAL 
DAS HORAS</t>
  </si>
  <si>
    <t>Vigilância Ostensiva – Horas Adicionais – Posto Tipo "E1" (Empreendimentos)</t>
  </si>
  <si>
    <t>Vigilância Ostensiva – Horas Adicionais – Posto Tipo "E2" (Empreendimentos)</t>
  </si>
  <si>
    <t>Horas Adicionais – ASPP Tipo "A"</t>
  </si>
  <si>
    <t>Horas Adicionais – ASPP Tipo "B"</t>
  </si>
  <si>
    <t>Horas Adicionais – ASPP Tipo "C"</t>
  </si>
  <si>
    <t>Horas Adicionais – ASPP Tipo "D"</t>
  </si>
  <si>
    <t>Horas Adicionais – ASPP Tipo "E"</t>
  </si>
  <si>
    <t>Serviço de implantação de vigilante para atendimento a incidentes - IVI</t>
  </si>
  <si>
    <t>PREÇO TOTAL MÁXIMO ADMISSÍVEL DA CONTRATAÇÃO R$</t>
  </si>
  <si>
    <t>RECURSO</t>
  </si>
  <si>
    <t>POSTO E DESARM</t>
  </si>
  <si>
    <t>PAR/FAR</t>
  </si>
  <si>
    <t>PREÇO MÁXIMO ESTIMADO 20 MESES</t>
  </si>
  <si>
    <t>Total vigência 20 meses</t>
  </si>
  <si>
    <t>% postos fixos</t>
  </si>
  <si>
    <t>RESUMO PREÇOS - PARANÁ - REGIÕES CURITIBA E PONTA GROSSA</t>
  </si>
  <si>
    <t>POSTOS FIXOS - CURITIBA E PONTA GROSSA/PARANÁ</t>
  </si>
  <si>
    <t>POSTOS E SERVIÇOS ADICIONAIS NÃO FIXOS - CURITIBA E PONTA GROSSA/PARANÁ</t>
  </si>
  <si>
    <t>PREÇO FINAL - CURITIBA E PONTA GROSSA/PARANÁ</t>
  </si>
  <si>
    <t>C</t>
  </si>
  <si>
    <t>00360305/0368-00</t>
  </si>
  <si>
    <t xml:space="preserve">COMENDADOR, PR                     </t>
  </si>
  <si>
    <t>RUA COMENDADOR ARAUJO, 187</t>
  </si>
  <si>
    <t>80420  000</t>
  </si>
  <si>
    <t xml:space="preserve">CURITIBA                           </t>
  </si>
  <si>
    <t>MINISTERIO PUBLICO, PR</t>
  </si>
  <si>
    <t>RUA MARECHAL HERMES, 751</t>
  </si>
  <si>
    <t>80530  230</t>
  </si>
  <si>
    <t>00360305/0369-90</t>
  </si>
  <si>
    <t xml:space="preserve">CARLOS GOMES, PR                   </t>
  </si>
  <si>
    <t>AVENIDA MARECHAL FLORIANO PEIXOTO, 275</t>
  </si>
  <si>
    <t>80010  130</t>
  </si>
  <si>
    <t>00360305/0370-24</t>
  </si>
  <si>
    <t>BARAO DO SERRO AZUL, PR</t>
  </si>
  <si>
    <t>RUA BARAO DO SERRO AZUL, 20</t>
  </si>
  <si>
    <t>80020  180</t>
  </si>
  <si>
    <t>00360305/0371-05</t>
  </si>
  <si>
    <t>BACACHERI, PR</t>
  </si>
  <si>
    <t>AVENIDA PREFEITO ERASTO GAERTNER, 161</t>
  </si>
  <si>
    <t>82510  160</t>
  </si>
  <si>
    <t>00360305/0372-96</t>
  </si>
  <si>
    <t>CRISTO REI, PR</t>
  </si>
  <si>
    <t>RUA XV DE NOVEMBRO, 2831</t>
  </si>
  <si>
    <t>80045  340</t>
  </si>
  <si>
    <t>00360305/0373-77</t>
  </si>
  <si>
    <t>MARECHAL DEODORO, PR</t>
  </si>
  <si>
    <t>TRAVESSA DA LAPA, 670</t>
  </si>
  <si>
    <t>80010  190</t>
  </si>
  <si>
    <t>00360305/0374-58</t>
  </si>
  <si>
    <t>MERCES, PR</t>
  </si>
  <si>
    <t>AVENIDA MANOEL RIBAS, 1681</t>
  </si>
  <si>
    <t>80810  000</t>
  </si>
  <si>
    <t>00360305/0375-39</t>
  </si>
  <si>
    <t>PORTAO, PR</t>
  </si>
  <si>
    <t>AVENIDA REPUBLICA ARGENTINA, 2813</t>
  </si>
  <si>
    <t>80610  260</t>
  </si>
  <si>
    <t>00360305/0376-10</t>
  </si>
  <si>
    <t>SANTA FELICIDADE, PR</t>
  </si>
  <si>
    <t>AVENIDA MANOEL RIBAS, 5699</t>
  </si>
  <si>
    <t>82400  000</t>
  </si>
  <si>
    <t>00360305/0377-09</t>
  </si>
  <si>
    <t>RUA DAS FLORES, PR</t>
  </si>
  <si>
    <t>PRACA GENERAL OSORIO, 319</t>
  </si>
  <si>
    <t>80020  010</t>
  </si>
  <si>
    <t>00360305/0378-81</t>
  </si>
  <si>
    <t>ANTONINA, PR</t>
  </si>
  <si>
    <t>RUA VALLE PORTO, 8</t>
  </si>
  <si>
    <t>83370  000</t>
  </si>
  <si>
    <t>ANTONINA</t>
  </si>
  <si>
    <t>00360305/0381-87</t>
  </si>
  <si>
    <t>ARAUCARIA, PR</t>
  </si>
  <si>
    <t>RUA MAJOR SEZINO PEREIRA DE SOUZA, 640</t>
  </si>
  <si>
    <t>83702  270</t>
  </si>
  <si>
    <t>ARAUCARIA</t>
  </si>
  <si>
    <t>00360305/0385-00</t>
  </si>
  <si>
    <t xml:space="preserve">CAMPO LARGO, PR                    </t>
  </si>
  <si>
    <t>RUA XAVIER DA SILVA, 1149</t>
  </si>
  <si>
    <t xml:space="preserve">CAMPO LARGO                        </t>
  </si>
  <si>
    <t>FORUM CAMPO LARGO, PR</t>
  </si>
  <si>
    <t>RUA JOANIM STROPARO, 01</t>
  </si>
  <si>
    <t>83601  460</t>
  </si>
  <si>
    <t>HOSPITAL DO ROCIO, PR</t>
  </si>
  <si>
    <t>RUA MARIA APARECIDA DE OLIVEIRA, 599</t>
  </si>
  <si>
    <t>83606  177</t>
  </si>
  <si>
    <t>00360305/0387-72</t>
  </si>
  <si>
    <t xml:space="preserve">CASTRO, PR                    </t>
  </si>
  <si>
    <t>RUA PADRE DAMASO, 200</t>
  </si>
  <si>
    <t>84165  550</t>
  </si>
  <si>
    <t>CASTRO</t>
  </si>
  <si>
    <t>00360305/0389-34</t>
  </si>
  <si>
    <t xml:space="preserve">GUARAPUAVA, PR                     </t>
  </si>
  <si>
    <t>RUA MARECHAL FLORIANO PEIXOTO, 1515</t>
  </si>
  <si>
    <t>85010  250</t>
  </si>
  <si>
    <t>GUARAPUAVA</t>
  </si>
  <si>
    <t>00360305/0390-78</t>
  </si>
  <si>
    <t xml:space="preserve">IRATI, PR                          </t>
  </si>
  <si>
    <t>RUA XV DE NOVEMBRO, 425</t>
  </si>
  <si>
    <t>84500  069</t>
  </si>
  <si>
    <t>IRATI</t>
  </si>
  <si>
    <t>00360305/0392-30</t>
  </si>
  <si>
    <t xml:space="preserve">JAGUARIAIVA, PR               </t>
  </si>
  <si>
    <t>AVENIDA ANTONIO CUNHA, 700</t>
  </si>
  <si>
    <t>JAGUARAIVA</t>
  </si>
  <si>
    <t>00360305/0393-10</t>
  </si>
  <si>
    <t>LAPA, PR</t>
  </si>
  <si>
    <t>AVENIDA DOUTOR CAETANO MUNHOZ DA ROCHA, 1331</t>
  </si>
  <si>
    <t>83750  000</t>
  </si>
  <si>
    <t>LAPA</t>
  </si>
  <si>
    <t>00360305/0396-63</t>
  </si>
  <si>
    <t>MORRETES, PR</t>
  </si>
  <si>
    <t>RUA VISCONDE DO RIO BRANCO, 19</t>
  </si>
  <si>
    <t>83350  000</t>
  </si>
  <si>
    <t xml:space="preserve">MORRETES                           </t>
  </si>
  <si>
    <t>00360305/0397-44</t>
  </si>
  <si>
    <t xml:space="preserve">PALMEIRA, PR                  </t>
  </si>
  <si>
    <t>RUA CONCEICAO, 257</t>
  </si>
  <si>
    <t>84130  000</t>
  </si>
  <si>
    <t>PALMEIRA</t>
  </si>
  <si>
    <t>00360305/0398-25</t>
  </si>
  <si>
    <t>PARANAGUA, PR</t>
  </si>
  <si>
    <t>PRACA FERNANDO AMARO, 10</t>
  </si>
  <si>
    <t>83203  005</t>
  </si>
  <si>
    <t>PARANAGUA</t>
  </si>
  <si>
    <t>00360305/0400-84</t>
  </si>
  <si>
    <t xml:space="preserve">PONTA GROSSA, PR                   </t>
  </si>
  <si>
    <t>RUA FRANCISCO RIBAS, 200</t>
  </si>
  <si>
    <t>84010  260</t>
  </si>
  <si>
    <t>PONTA GROSSA</t>
  </si>
  <si>
    <t>FORUM PONTA GROSSA, PR</t>
  </si>
  <si>
    <t>RUA LEOPOLDO GUIMARAES DA CUNHA, 590</t>
  </si>
  <si>
    <t>84035  310</t>
  </si>
  <si>
    <t>00360305/0401-65</t>
  </si>
  <si>
    <t xml:space="preserve">PRUDENTOPOLIS, PR             </t>
  </si>
  <si>
    <t>RUA OSORIO GUIMARAES, 520</t>
  </si>
  <si>
    <t>84400  000</t>
  </si>
  <si>
    <t>PRUDENTOPOLIS</t>
  </si>
  <si>
    <t>00360305/0403-27</t>
  </si>
  <si>
    <t xml:space="preserve">RIO NEGRO, PR                      </t>
  </si>
  <si>
    <t>PRACA CORONEL BUARQUE, 210</t>
  </si>
  <si>
    <t>83880  000</t>
  </si>
  <si>
    <t>RIO NEGRO</t>
  </si>
  <si>
    <t>00360305/0406-70</t>
  </si>
  <si>
    <t>SAO JOSE DOS PINHAIS, PR</t>
  </si>
  <si>
    <t>RUA QUINZE DE NOVEMBRO, 2147</t>
  </si>
  <si>
    <t>83005  000</t>
  </si>
  <si>
    <t>SAO JOSE DOS PINHAIS</t>
  </si>
  <si>
    <t>FORUM SAO JOSE DOS PINHAIS, PR</t>
  </si>
  <si>
    <t>RUA ANGELO CORDEIRO, S/N</t>
  </si>
  <si>
    <t>83005  570</t>
  </si>
  <si>
    <t>JUSTICA DO TRABALHO SAO JOSE DOS PINHAIS, PR</t>
  </si>
  <si>
    <t>RUA NAÇOES UNIDAS, 1101</t>
  </si>
  <si>
    <t>83035  310</t>
  </si>
  <si>
    <t>00360305/0407-50</t>
  </si>
  <si>
    <t xml:space="preserve">UNIAO DA VITORIA, PR          </t>
  </si>
  <si>
    <t>RUA DOM PEDRO II, 410</t>
  </si>
  <si>
    <t>84600  295</t>
  </si>
  <si>
    <t>UNIAO DA VITORIA</t>
  </si>
  <si>
    <t>00360305/5104-98</t>
  </si>
  <si>
    <t xml:space="preserve">CAPITAL ECOLOGICA, PR              </t>
  </si>
  <si>
    <t>AVENIDA AGUA VERDE, 531</t>
  </si>
  <si>
    <t>80620  200</t>
  </si>
  <si>
    <t>00360305/0586-17</t>
  </si>
  <si>
    <t xml:space="preserve">SALGADO FILHO, PR                  </t>
  </si>
  <si>
    <t>AVENIDA SENADOR SALGADO FILHO, 1877</t>
  </si>
  <si>
    <t>81510  001</t>
  </si>
  <si>
    <t>00360305/0650-79</t>
  </si>
  <si>
    <t>JUSTICA FEDERAL CURITIBA, PR</t>
  </si>
  <si>
    <t>AVENIDA ANITA GARIBALDI, 888</t>
  </si>
  <si>
    <t>80540  180</t>
  </si>
  <si>
    <t>00360305/0663-93</t>
  </si>
  <si>
    <t xml:space="preserve">UNIVERSIDADE FEDERAL CURITIBA, PR  </t>
  </si>
  <si>
    <t>RUA XV DE NOVEMBRO, 1382</t>
  </si>
  <si>
    <t>80060  906</t>
  </si>
  <si>
    <t>00360305/0725-20</t>
  </si>
  <si>
    <t xml:space="preserve">TELEMACO BORBA, PR                 </t>
  </si>
  <si>
    <t>AVENIDA PARANA, 445</t>
  </si>
  <si>
    <t>84261  060</t>
  </si>
  <si>
    <t>TELEMACO BORBA</t>
  </si>
  <si>
    <t>00360305/5154-57</t>
  </si>
  <si>
    <t xml:space="preserve">NOVA CAJURU, PR                    </t>
  </si>
  <si>
    <t>RUA ENGENHEIRO COSTA BARROS, 1323</t>
  </si>
  <si>
    <t>82940  010</t>
  </si>
  <si>
    <t>00360305/0813-50</t>
  </si>
  <si>
    <t xml:space="preserve">UNIVERSIDADE TECNOLOGICA, PR       </t>
  </si>
  <si>
    <t>AVENIDA SETE DE SETEMBRO, 3165</t>
  </si>
  <si>
    <t>80230  010</t>
  </si>
  <si>
    <t>00360305/0872-00</t>
  </si>
  <si>
    <t xml:space="preserve">SENAC, PR                          </t>
  </si>
  <si>
    <t>RUA ANDRE DE BARROS, 750</t>
  </si>
  <si>
    <t>80010  080</t>
  </si>
  <si>
    <t>00360305/0891-72</t>
  </si>
  <si>
    <t>FORUM TRABALHISTA CURITIBA, PR</t>
  </si>
  <si>
    <t>RUA VICENTE MACHADO, 400</t>
  </si>
  <si>
    <t>80420  010</t>
  </si>
  <si>
    <t>00360305/0918-27</t>
  </si>
  <si>
    <t xml:space="preserve">IBAITI, PR                         </t>
  </si>
  <si>
    <t>RUA PARANA, 163</t>
  </si>
  <si>
    <t>84900  000</t>
  </si>
  <si>
    <t>IBAITI</t>
  </si>
  <si>
    <t>00360305/0997-20</t>
  </si>
  <si>
    <t xml:space="preserve">JUVEVE, PR                         </t>
  </si>
  <si>
    <t>AVENIDA JOAO GUALBERTO, 1000</t>
  </si>
  <si>
    <t>80030  000</t>
  </si>
  <si>
    <t>00360305/0998-01</t>
  </si>
  <si>
    <t xml:space="preserve">PINHEIRINHO, PR                    </t>
  </si>
  <si>
    <t>AVENIDA WINSTON CHURCHILL, 2351</t>
  </si>
  <si>
    <t>81150  050</t>
  </si>
  <si>
    <t>00360305/1000-87</t>
  </si>
  <si>
    <t xml:space="preserve">CIDADE SORRISO, PR                 </t>
  </si>
  <si>
    <t>AVENIDA SETE DE SETEMBRO, 1970</t>
  </si>
  <si>
    <t>80060  070</t>
  </si>
  <si>
    <t>00360305/1001-68</t>
  </si>
  <si>
    <t xml:space="preserve">VILA HAUER, PR                     </t>
  </si>
  <si>
    <t>AVENIDA MARECHAL FLORIANO PEIXOTO, 5760</t>
  </si>
  <si>
    <t>81630  000</t>
  </si>
  <si>
    <t>00360305/1266-39</t>
  </si>
  <si>
    <t xml:space="preserve">GRALHA AZUL, PR                    </t>
  </si>
  <si>
    <t>AVENIDA RUI BARBOSA, 4791</t>
  </si>
  <si>
    <t>83055  320</t>
  </si>
  <si>
    <t>00360305/1282-59</t>
  </si>
  <si>
    <t xml:space="preserve">PRACA DO CARMO, PR                 </t>
  </si>
  <si>
    <t>AVENIDA MARECHAL FLORIANO PEIXOTO, 9077</t>
  </si>
  <si>
    <t>81730  000</t>
  </si>
  <si>
    <t>00360305/1286-82</t>
  </si>
  <si>
    <t xml:space="preserve">SEMINARIO, PR                      </t>
  </si>
  <si>
    <t>AVENIDA SETE DE SETEMBRO, 6505</t>
  </si>
  <si>
    <t>80240  001</t>
  </si>
  <si>
    <t>00360305/1316-32</t>
  </si>
  <si>
    <t xml:space="preserve">BATEL, PR                          </t>
  </si>
  <si>
    <t>AVENIDA DO BATEL, 1134</t>
  </si>
  <si>
    <t>80420  090</t>
  </si>
  <si>
    <t>00360305/1319-85</t>
  </si>
  <si>
    <t xml:space="preserve">PALMAS, PR                         </t>
  </si>
  <si>
    <t>RUA DOUTOR BERNARDO RIBEIRO VIANA, 828</t>
  </si>
  <si>
    <t>85555  000</t>
  </si>
  <si>
    <t>PALMAS</t>
  </si>
  <si>
    <t>00360305/5176-62</t>
  </si>
  <si>
    <t xml:space="preserve">ITAPERUCU, PR                      </t>
  </si>
  <si>
    <t>RUA CRISPIM FURQUIM DE SIQUEIRA, 851</t>
  </si>
  <si>
    <t>83560  000</t>
  </si>
  <si>
    <t xml:space="preserve">ITAPERUCU                          </t>
  </si>
  <si>
    <t>00360305/1482-84</t>
  </si>
  <si>
    <t xml:space="preserve">AGUA VERDE, PR                     </t>
  </si>
  <si>
    <t>AVENIDA REPUBLICA ARGENTINA, 1070</t>
  </si>
  <si>
    <t>80620  010</t>
  </si>
  <si>
    <t>00360305/1524-78</t>
  </si>
  <si>
    <t xml:space="preserve">BIGORRILHO, PR                     </t>
  </si>
  <si>
    <t>RUA MARECHAL JOSE BERNARDINO BORMANN, 1378</t>
  </si>
  <si>
    <t>80710  500</t>
  </si>
  <si>
    <t>00360305/1525-59</t>
  </si>
  <si>
    <t xml:space="preserve">CANDIDO DE ABREU, PR               </t>
  </si>
  <si>
    <t>AVENIDA CANDIDO DE ABREU, 470</t>
  </si>
  <si>
    <t>80530  000</t>
  </si>
  <si>
    <t>00360305/1547-64</t>
  </si>
  <si>
    <t xml:space="preserve">PRINCESA DOS CAMPOS, PR            </t>
  </si>
  <si>
    <t>RUA BENJAMIN CONSTANT, 201</t>
  </si>
  <si>
    <t>84010  380</t>
  </si>
  <si>
    <t>00360305/1565-46</t>
  </si>
  <si>
    <t xml:space="preserve">CURITIBA, PR                       </t>
  </si>
  <si>
    <t>RUA DESEMBARGADOR MOTTA, 1499, LOJA 01</t>
  </si>
  <si>
    <t>80420  190</t>
  </si>
  <si>
    <t>00360305/1627-83</t>
  </si>
  <si>
    <t xml:space="preserve">JOAO NEGRAO, PR                    </t>
  </si>
  <si>
    <t>RUA JOAO NEGRAO, 1655</t>
  </si>
  <si>
    <t>80230  150</t>
  </si>
  <si>
    <t>00360305/1628-64</t>
  </si>
  <si>
    <t xml:space="preserve">CENTRO CIVICO, PR                  </t>
  </si>
  <si>
    <t>RUA MATEUS LEME, 2280</t>
  </si>
  <si>
    <t>00360305/1630-89</t>
  </si>
  <si>
    <t xml:space="preserve">AHU, PR                            </t>
  </si>
  <si>
    <t>AVENIDA ANITA GARIBALDI, 2480</t>
  </si>
  <si>
    <t>82210  000</t>
  </si>
  <si>
    <t>00360305/1632-40</t>
  </si>
  <si>
    <t xml:space="preserve">CAPAO DA IMBUIA, PR                </t>
  </si>
  <si>
    <t>RUA DELEGADO LEOPOLDO BELCZAK, 1588</t>
  </si>
  <si>
    <t>82810  060</t>
  </si>
  <si>
    <t>00360305/1633-21</t>
  </si>
  <si>
    <t xml:space="preserve">BAIRRO REBOUCAS, PR                </t>
  </si>
  <si>
    <t>AVENIDA PRESIDENTE KENNEDY, 143</t>
  </si>
  <si>
    <t>80220  200</t>
  </si>
  <si>
    <t>00360305/1757-61</t>
  </si>
  <si>
    <t xml:space="preserve">NOVA RUSSIA, PR                    </t>
  </si>
  <si>
    <t>AVENIDA DOM PEDRO II, 649</t>
  </si>
  <si>
    <t>84053  000</t>
  </si>
  <si>
    <t>00360305/1946-34</t>
  </si>
  <si>
    <t xml:space="preserve">PITANGA, PR                        </t>
  </si>
  <si>
    <t>AVENIDA BRASIL, 470</t>
  </si>
  <si>
    <t>85200  000</t>
  </si>
  <si>
    <t>PITANGA</t>
  </si>
  <si>
    <t>00360305/1951-00</t>
  </si>
  <si>
    <t xml:space="preserve">WENCESLAU BRAZ, PR                 </t>
  </si>
  <si>
    <t>RUA SETE DE SETEMBRO, 351</t>
  </si>
  <si>
    <t>84950  000</t>
  </si>
  <si>
    <t>WENCESLAU BRAZ</t>
  </si>
  <si>
    <t>00360305/1952-82</t>
  </si>
  <si>
    <t xml:space="preserve">NOVA ORLEANS, PR                   </t>
  </si>
  <si>
    <t>AVENIDA VEREADOR TOALDO TULIO, 3101</t>
  </si>
  <si>
    <t>82300  332</t>
  </si>
  <si>
    <t>00360305/1971-45</t>
  </si>
  <si>
    <t xml:space="preserve">AV BRASILIA, PR                    </t>
  </si>
  <si>
    <t>AVENIDA BRASILIA, 6759</t>
  </si>
  <si>
    <t>81020  010</t>
  </si>
  <si>
    <t>00360305/2122-09</t>
  </si>
  <si>
    <t xml:space="preserve">COLOMBO, PR                        </t>
  </si>
  <si>
    <t>RUA XV DE NOVEMBRO, 236 LOJA 1</t>
  </si>
  <si>
    <t>83414  000</t>
  </si>
  <si>
    <t xml:space="preserve">COLOMBO                            </t>
  </si>
  <si>
    <t>00360305/2152-24</t>
  </si>
  <si>
    <t xml:space="preserve">SAO MATEUS DO SUL, PR              </t>
  </si>
  <si>
    <t>RUA DOM PEDRO II, 640</t>
  </si>
  <si>
    <t>83900  000</t>
  </si>
  <si>
    <t>SAO MATEUS DO SUL</t>
  </si>
  <si>
    <t>00360305/5272-00</t>
  </si>
  <si>
    <t xml:space="preserve">OSTERNACK, PR                      </t>
  </si>
  <si>
    <t>RUA JUNDIAI DO SUL, 615</t>
  </si>
  <si>
    <t>81935  040</t>
  </si>
  <si>
    <t>00360305/5273-82</t>
  </si>
  <si>
    <t xml:space="preserve">JOAO BETTEGA, PR                   </t>
  </si>
  <si>
    <t>JOAO BETTEGA, 1600   RUA JOAO BETTEGA</t>
  </si>
  <si>
    <t>81070  001</t>
  </si>
  <si>
    <t>00360305/2252-97</t>
  </si>
  <si>
    <t xml:space="preserve">SESC, PR                           </t>
  </si>
  <si>
    <t>RUA VISCONDE DO RIO BRANCO, 969   1º ANDAR</t>
  </si>
  <si>
    <t>80410  001</t>
  </si>
  <si>
    <t>00360305/2553-66</t>
  </si>
  <si>
    <t xml:space="preserve">NOVO MUNDO, PR                     </t>
  </si>
  <si>
    <t>AVENIDA REPUBLICA ARGENTINA, 4547</t>
  </si>
  <si>
    <t>81050  000</t>
  </si>
  <si>
    <t>00360305/2689-30</t>
  </si>
  <si>
    <t xml:space="preserve">JUSTICA FEDERAL PONTA GROSSA, PR   </t>
  </si>
  <si>
    <t>RUA BALDUINO TAQUES, 907</t>
  </si>
  <si>
    <t>84010  050</t>
  </si>
  <si>
    <t>00360305/2706-75</t>
  </si>
  <si>
    <t xml:space="preserve">JUST TRABALHO PONTA GROSSA, PR     </t>
  </si>
  <si>
    <t>RUA MARIA RITA PERPETUO DA CRUZ, 11</t>
  </si>
  <si>
    <t>84035  780</t>
  </si>
  <si>
    <t>00360305/2729-61</t>
  </si>
  <si>
    <t xml:space="preserve">JUSTICA DO TRABALHO GUARAPUAVA, PR </t>
  </si>
  <si>
    <t>RUA AFONSO BOTELHO, 104</t>
  </si>
  <si>
    <t>00360305/2863-26</t>
  </si>
  <si>
    <t xml:space="preserve">PEDRA BRANCA, PR                   </t>
  </si>
  <si>
    <t>RUA JOSE CARLOS COLODEL, 306</t>
  </si>
  <si>
    <t>83501  140</t>
  </si>
  <si>
    <t>ALMIRANTE TAMANDARE</t>
  </si>
  <si>
    <t>TJ ALMIRANTE TAMANDARE, PR</t>
  </si>
  <si>
    <t>RUA JOAO BAPTISTA DE SIQUEIRA, 282</t>
  </si>
  <si>
    <t>83501  090</t>
  </si>
  <si>
    <t>00360305/2864-07</t>
  </si>
  <si>
    <t xml:space="preserve">FAZENDA RIO GRANDE, PR             </t>
  </si>
  <si>
    <t>RUA JACARANDA, 305</t>
  </si>
  <si>
    <t>83820  001</t>
  </si>
  <si>
    <t xml:space="preserve">FAZENDA RIO GRANDE                 </t>
  </si>
  <si>
    <t>FORUM FAZENDA RIO GRANDE, PR</t>
  </si>
  <si>
    <t>RUA INGLATERRA, 545</t>
  </si>
  <si>
    <t>83823  008</t>
  </si>
  <si>
    <t>00360305/2931-01</t>
  </si>
  <si>
    <t xml:space="preserve">TRT 9 REGIAO, PR                   </t>
  </si>
  <si>
    <t>ALAMEDA DOUTOR CARLOS DE CARVALHO, 528, TERREO</t>
  </si>
  <si>
    <t>80430  180</t>
  </si>
  <si>
    <t>00360305/2932-92</t>
  </si>
  <si>
    <t xml:space="preserve">JEF CURITIBA, PR                   </t>
  </si>
  <si>
    <t>RUA VOLUNTARIOS DA PATRIA, 532 SBLJA 0</t>
  </si>
  <si>
    <t>80020  000</t>
  </si>
  <si>
    <t>00360305/2937-05</t>
  </si>
  <si>
    <t xml:space="preserve">ECOVILLE, PR                       </t>
  </si>
  <si>
    <t>RUA JOAO FALARZ, 1292</t>
  </si>
  <si>
    <t>81280  270</t>
  </si>
  <si>
    <t>00360305/2939-69</t>
  </si>
  <si>
    <t xml:space="preserve">TJ SEDE MAUA, PR                   </t>
  </si>
  <si>
    <t>RUA MAUA, 920 ANDAR 11 PISO SC</t>
  </si>
  <si>
    <t>80030  200</t>
  </si>
  <si>
    <t>00360305/2958-21</t>
  </si>
  <si>
    <t xml:space="preserve">UVARANAS, PR                       </t>
  </si>
  <si>
    <t>AVENIDA GENERAL CARLOS CAVALCANTI, 1313</t>
  </si>
  <si>
    <t>84025  000</t>
  </si>
  <si>
    <t>00360305/2974-41</t>
  </si>
  <si>
    <t xml:space="preserve">ALTO MARACANA, PR                  </t>
  </si>
  <si>
    <t>RUA MARGINAL JOSE DE ANCHIETA, 1440</t>
  </si>
  <si>
    <t>83408  010</t>
  </si>
  <si>
    <t>00360305/2975-22</t>
  </si>
  <si>
    <t xml:space="preserve">TINGUI, PR                         </t>
  </si>
  <si>
    <t>AVENIDA MONTEIRO TOURINHO, 697/721</t>
  </si>
  <si>
    <t>82600  000</t>
  </si>
  <si>
    <t>00360305/2997-38</t>
  </si>
  <si>
    <t xml:space="preserve">CIDADE INDUSTRIAL, PR              </t>
  </si>
  <si>
    <t>RUA MANOEL VALDOMIRO DE MACEDO, 2470</t>
  </si>
  <si>
    <t>81170  150</t>
  </si>
  <si>
    <t>00360305/3083-11</t>
  </si>
  <si>
    <t xml:space="preserve">TRT PARANAGUA, PR                  </t>
  </si>
  <si>
    <t>RUA MANOEL PEREIRA, S/N</t>
  </si>
  <si>
    <t>83206  200</t>
  </si>
  <si>
    <t>00360305/3153-69</t>
  </si>
  <si>
    <t xml:space="preserve">GOVERNO DO ESTADO DO PARANA, PR    </t>
  </si>
  <si>
    <t>AVENIDA CANDIDO DE ABREU, 776, 20º ANDAR</t>
  </si>
  <si>
    <t>00360305/3158-73</t>
  </si>
  <si>
    <t xml:space="preserve">SANEPAR CURITIBA, PR               </t>
  </si>
  <si>
    <t>RUA ENGENHEIROS REBOUCAS, 1376</t>
  </si>
  <si>
    <t>80215  900</t>
  </si>
  <si>
    <t>00360305/3162-50</t>
  </si>
  <si>
    <t xml:space="preserve">TJ ESTADO DO PARANA, PR            </t>
  </si>
  <si>
    <t>PRACA NOSSA SENHORA DE SALETTE, S/N</t>
  </si>
  <si>
    <t>80530  912</t>
  </si>
  <si>
    <t>TJ ESTADO DO PARANA, PR (5º andar)</t>
  </si>
  <si>
    <t>PRACA NOSSA SENHORA DE SALETTE, S/N, 5º ANDAR</t>
  </si>
  <si>
    <t>00360305/3164-11</t>
  </si>
  <si>
    <t xml:space="preserve">MATINHOS, PR                       </t>
  </si>
  <si>
    <t>RUA DA FONTE, 280</t>
  </si>
  <si>
    <t>83260  000</t>
  </si>
  <si>
    <t>MATINHOS</t>
  </si>
  <si>
    <t>00360305/3168-45</t>
  </si>
  <si>
    <t xml:space="preserve">PIRAI DO SUL, PR                   </t>
  </si>
  <si>
    <t>AVENIDA CINCO DE MARCO, 506</t>
  </si>
  <si>
    <t>84240  000</t>
  </si>
  <si>
    <t>PIRAI DO SUL</t>
  </si>
  <si>
    <t>00360305/3173-02</t>
  </si>
  <si>
    <t xml:space="preserve">IMBITUVA, PR                       </t>
  </si>
  <si>
    <t>AVENIDA SANTO ANTONIO, 155</t>
  </si>
  <si>
    <t>84430  000</t>
  </si>
  <si>
    <t>IMBITUVA</t>
  </si>
  <si>
    <t>00360305/3175-74</t>
  </si>
  <si>
    <t xml:space="preserve">ARAPOTI, PR                        </t>
  </si>
  <si>
    <t>RUA MOISES LUPION, 140</t>
  </si>
  <si>
    <t>84990  000</t>
  </si>
  <si>
    <t>ARAPOTI</t>
  </si>
  <si>
    <t>00360305/3186-27</t>
  </si>
  <si>
    <t xml:space="preserve">UEPG, PR                           </t>
  </si>
  <si>
    <t>AVENIDA GENERAL CARLOS CAVALCANTI, 4748</t>
  </si>
  <si>
    <t>84030  900</t>
  </si>
  <si>
    <t>00360305/3293-19</t>
  </si>
  <si>
    <t xml:space="preserve">ILHA DO MEL, PR                    </t>
  </si>
  <si>
    <t>RUA PREFEITO ROQUE VERNALHA, 142</t>
  </si>
  <si>
    <t>83206  350</t>
  </si>
  <si>
    <t>00360305/3304-06</t>
  </si>
  <si>
    <t xml:space="preserve">LAGOA DOURADA, PR                  </t>
  </si>
  <si>
    <t>AVENIDA VISCONDE DE MAUA, 1740</t>
  </si>
  <si>
    <t>84040  290</t>
  </si>
  <si>
    <t>00360305/3322-98</t>
  </si>
  <si>
    <t xml:space="preserve">FRANCISCO DEROSSO, PR              </t>
  </si>
  <si>
    <t>RUA FRANCISCO DEROSSO, 3488</t>
  </si>
  <si>
    <t>81720  000</t>
  </si>
  <si>
    <t>00360305/3342-31</t>
  </si>
  <si>
    <t>BARREIRINHA, PR</t>
  </si>
  <si>
    <t>AVENIDA ANITA GARIBALDI, 4694</t>
  </si>
  <si>
    <t>82220  000</t>
  </si>
  <si>
    <t>00360305/3363-66</t>
  </si>
  <si>
    <t xml:space="preserve">PREF MUN SAO JOSE DOS PINHAIS, PR  </t>
  </si>
  <si>
    <t>RUA PASSOS DE OLIVEIRA, 1101</t>
  </si>
  <si>
    <t>83030  720</t>
  </si>
  <si>
    <t>00360305/3371-76</t>
  </si>
  <si>
    <t xml:space="preserve">GRACIOSA, PR                       </t>
  </si>
  <si>
    <t>RUA JOINVILLE, 3600</t>
  </si>
  <si>
    <t>83020  000</t>
  </si>
  <si>
    <t>00360305/3379-23</t>
  </si>
  <si>
    <t xml:space="preserve">SITIO CERCADO, PR                  </t>
  </si>
  <si>
    <t>RUA DOS PIONEIROS, 1171</t>
  </si>
  <si>
    <t>81910  080</t>
  </si>
  <si>
    <t>00360305/3387-33</t>
  </si>
  <si>
    <t xml:space="preserve">JARDIM DAS AMERICAS, PR            </t>
  </si>
  <si>
    <t>RUA CORONEL FRANCISCO HERACLITO DOS SANTOS, 791</t>
  </si>
  <si>
    <t>81530  000</t>
  </si>
  <si>
    <t>00360305/3397-05</t>
  </si>
  <si>
    <t xml:space="preserve">BAIRRO FAZENDINHA, PR              </t>
  </si>
  <si>
    <t>RUA JOAO DEMBINSKI, 3265</t>
  </si>
  <si>
    <t>81240  270</t>
  </si>
  <si>
    <t>00360305/3414-40</t>
  </si>
  <si>
    <t xml:space="preserve">BAIRRO ALTO, PR                    </t>
  </si>
  <si>
    <t>RUA ALBERICO FLORES BUENO, 514</t>
  </si>
  <si>
    <t>82840  170</t>
  </si>
  <si>
    <t>00360305/3492-63</t>
  </si>
  <si>
    <t xml:space="preserve">PINHEIRO DO PARANA, PR             </t>
  </si>
  <si>
    <t>RUA IRMA ELIZABETH WERKA, 88</t>
  </si>
  <si>
    <t>83704  580</t>
  </si>
  <si>
    <t>00360305/3493-44</t>
  </si>
  <si>
    <t xml:space="preserve">ZILDA ARNS, PR                     </t>
  </si>
  <si>
    <t>AVENIDA DESEMBARGADOR CLOTARIO PORTUGAL, 616</t>
  </si>
  <si>
    <t>83601  320</t>
  </si>
  <si>
    <t>00360305/3509-46</t>
  </si>
  <si>
    <t xml:space="preserve">AVENIDA IRAI, PR                   </t>
  </si>
  <si>
    <t>AVENIDA IRAI, 1832</t>
  </si>
  <si>
    <t>83321  000</t>
  </si>
  <si>
    <t>PINHAIS</t>
  </si>
  <si>
    <t>00360305/3510-80</t>
  </si>
  <si>
    <t xml:space="preserve">GUARAITUBA, PR                     </t>
  </si>
  <si>
    <t>RUA TELEMACO BORBA, 40</t>
  </si>
  <si>
    <t>83410  590</t>
  </si>
  <si>
    <t>00360305/3511-60</t>
  </si>
  <si>
    <t xml:space="preserve">CAMPINA GRANDE DO SUL, PR          </t>
  </si>
  <si>
    <t>RUA PROF DUILIO CALDERARI, 1948</t>
  </si>
  <si>
    <t>83430  000</t>
  </si>
  <si>
    <t xml:space="preserve">CAMPINA GRANDE DO SUL              </t>
  </si>
  <si>
    <t>00360305/3512-41</t>
  </si>
  <si>
    <t xml:space="preserve">GUARATUBA, PR                      </t>
  </si>
  <si>
    <t>AVENIDA 29 DE ABRIL, 549</t>
  </si>
  <si>
    <t>83280  000</t>
  </si>
  <si>
    <t xml:space="preserve">GUARATUBA                          </t>
  </si>
  <si>
    <t>00360305/3556-62</t>
  </si>
  <si>
    <t>RUA ANDRE DE BARROS, PR</t>
  </si>
  <si>
    <t>TRAVESSA OLIVEIRA BELLO, 55</t>
  </si>
  <si>
    <t>00360305/3557-43</t>
  </si>
  <si>
    <t xml:space="preserve">CAPAO RASO, PR                     </t>
  </si>
  <si>
    <t>AVENIDA WINSTON CHURCHILL, 1190</t>
  </si>
  <si>
    <t>81130  000</t>
  </si>
  <si>
    <t>00360305/3626-00</t>
  </si>
  <si>
    <t xml:space="preserve">PORTAL DE SAO JOSE, PR             </t>
  </si>
  <si>
    <t>RUA JOAQUIM NABUCO, 1593</t>
  </si>
  <si>
    <t>83040  210</t>
  </si>
  <si>
    <t>00360305/3640-68</t>
  </si>
  <si>
    <t xml:space="preserve">RUI BARBOSA, PR                    </t>
  </si>
  <si>
    <t>RUA DESEMBARGADOR WESTPHALEN, 203</t>
  </si>
  <si>
    <t>80010  110</t>
  </si>
  <si>
    <t>00360305/3708-90</t>
  </si>
  <si>
    <t xml:space="preserve">HUGO SIMAS, PR                     </t>
  </si>
  <si>
    <t>AVENIDA DESEMBARGADOR HUGO SIMAS, 486</t>
  </si>
  <si>
    <t>00360305/3739-97</t>
  </si>
  <si>
    <t xml:space="preserve">GUAIRACA, PR                       </t>
  </si>
  <si>
    <t>AVENIDA MANOEL RIBAS, 3901</t>
  </si>
  <si>
    <t>85055  010</t>
  </si>
  <si>
    <t>00360305/3746-16</t>
  </si>
  <si>
    <t xml:space="preserve">MANGUEIRINHA, PR                   </t>
  </si>
  <si>
    <t>AVENIDA IGUACU, 1056</t>
  </si>
  <si>
    <t>85540  000</t>
  </si>
  <si>
    <t>MANGUEIRINHA</t>
  </si>
  <si>
    <t>00360305/3864-60</t>
  </si>
  <si>
    <t xml:space="preserve">JARDIM SABARA, PR                  </t>
  </si>
  <si>
    <t>AVENIDA SOUZA NAVES, 3273</t>
  </si>
  <si>
    <t>84062  000</t>
  </si>
  <si>
    <t>00360305/3866-22</t>
  </si>
  <si>
    <t xml:space="preserve">PIRAQUARA, PR                      </t>
  </si>
  <si>
    <t>AVENIDA GETULIO VARGAS, 253</t>
  </si>
  <si>
    <t>83301  010</t>
  </si>
  <si>
    <t>PIRAQUARA</t>
  </si>
  <si>
    <t>QUIOSQUE PIRAQUARA, PR</t>
  </si>
  <si>
    <t>00360305/3876-02</t>
  </si>
  <si>
    <t xml:space="preserve">HUGO LANGE, PR                     </t>
  </si>
  <si>
    <t>RUA AUGUSTO STRESSER, 1998</t>
  </si>
  <si>
    <t>80040  310</t>
  </si>
  <si>
    <t>00360305/3877-85</t>
  </si>
  <si>
    <t xml:space="preserve">KENNEDY, PR                        </t>
  </si>
  <si>
    <t>AVENIDA PRESIDENTE KENNEDY, 2466</t>
  </si>
  <si>
    <t>80610  010</t>
  </si>
  <si>
    <t>00360305/3915-45</t>
  </si>
  <si>
    <t xml:space="preserve">PINHAIS, PR                        </t>
  </si>
  <si>
    <t>AVENIDA CAMILO DE LELLIS, 348</t>
  </si>
  <si>
    <t>83323  000</t>
  </si>
  <si>
    <t>FORUM PINHAIS, PR</t>
  </si>
  <si>
    <t>RUA 22 DE ABRIL, 199</t>
  </si>
  <si>
    <t>83323  240</t>
  </si>
  <si>
    <t>PREFEITURA MUNICIPAL PINHAIS, PR</t>
  </si>
  <si>
    <t>RUA CAMILO DE LELLIS, 453</t>
  </si>
  <si>
    <t>00360305/3937-50</t>
  </si>
  <si>
    <t xml:space="preserve">JUSTICA FEDERAL GUARAPUAVA, PR     </t>
  </si>
  <si>
    <t>RUA PROFESSOR BECKER, 2730</t>
  </si>
  <si>
    <t>85015  230</t>
  </si>
  <si>
    <t>00360305/3984-77</t>
  </si>
  <si>
    <t xml:space="preserve">FORUM CURITIBA, PR                 </t>
  </si>
  <si>
    <t>AVENIDA CANDIDO DE ABREU, 535</t>
  </si>
  <si>
    <t>PAB VINC PAB CENTRO JUDICIARIO</t>
  </si>
  <si>
    <t>80540  900</t>
  </si>
  <si>
    <t>FORUM CURITIBA, PR - 9º andar</t>
  </si>
  <si>
    <t>AVENIDA CANDIDO DE ABREU, 535, 9º ANDAR</t>
  </si>
  <si>
    <t>FORUM II, PR</t>
  </si>
  <si>
    <t>RUA MATEUS LEME, 1142</t>
  </si>
  <si>
    <t>80530  010</t>
  </si>
  <si>
    <t>TJ ALVARO RAMOS, PR</t>
  </si>
  <si>
    <t>RUA ALVARO RAMOS, 157</t>
  </si>
  <si>
    <t>80530  190</t>
  </si>
  <si>
    <t>CURITIBA</t>
  </si>
  <si>
    <t>00360305/5551-65</t>
  </si>
  <si>
    <t xml:space="preserve">CIDADE DE PALMITAL, PR             </t>
  </si>
  <si>
    <t>RUA XV DE NOVEMBRO, 704</t>
  </si>
  <si>
    <t>85270  000</t>
  </si>
  <si>
    <t>PALMITAL</t>
  </si>
  <si>
    <t>00360305/4341-04</t>
  </si>
  <si>
    <t xml:space="preserve">VISTA DA SERRA, PR                 </t>
  </si>
  <si>
    <t>RUA CANOINHAS, 441</t>
  </si>
  <si>
    <t>83075  050</t>
  </si>
  <si>
    <t>00360305/4395-05</t>
  </si>
  <si>
    <t xml:space="preserve">PINEVILLE, PR                      </t>
  </si>
  <si>
    <t>AVENIDA JACOB MACANHAN, 3642</t>
  </si>
  <si>
    <t>83326  000</t>
  </si>
  <si>
    <t>00360305/4396-88</t>
  </si>
  <si>
    <t xml:space="preserve">BALSA NOVA, PR                     </t>
  </si>
  <si>
    <t>AVENIDA BRASIL, 778</t>
  </si>
  <si>
    <t>83650  000</t>
  </si>
  <si>
    <t xml:space="preserve">BALSA NOVA                         </t>
  </si>
  <si>
    <t>00360305/4404-22</t>
  </si>
  <si>
    <t xml:space="preserve">TIBAGI, PR                         </t>
  </si>
  <si>
    <t>PRACA LEOPOLDO MERCER, 126</t>
  </si>
  <si>
    <t>84300  000</t>
  </si>
  <si>
    <t xml:space="preserve">TIBAGI                             </t>
  </si>
  <si>
    <t>00360305/4405-03</t>
  </si>
  <si>
    <t xml:space="preserve">CARAMBEI, PR                       </t>
  </si>
  <si>
    <t>AVENIDA DO OURO, 557</t>
  </si>
  <si>
    <t>84145  000</t>
  </si>
  <si>
    <t>CARAMBEI</t>
  </si>
  <si>
    <t>00360305/5609-16</t>
  </si>
  <si>
    <t xml:space="preserve">PREF MUN CAMPO DO TENENTE, PR      </t>
  </si>
  <si>
    <t>AVENIDA MIGUEL KOMARCHEWSKI, 1170</t>
  </si>
  <si>
    <t>83870  000</t>
  </si>
  <si>
    <t xml:space="preserve">CAMPO DO TENENTE                   </t>
  </si>
  <si>
    <t>00360305/4538-34</t>
  </si>
  <si>
    <t xml:space="preserve">CAMPO MAGRO, PR                    </t>
  </si>
  <si>
    <t>RUA MARANHAO, 113</t>
  </si>
  <si>
    <t>83535  000</t>
  </si>
  <si>
    <t xml:space="preserve">CAMPO MAGRO                        </t>
  </si>
  <si>
    <t>00360305/4546-44</t>
  </si>
  <si>
    <t xml:space="preserve">MANDIRITUBA, PR                    </t>
  </si>
  <si>
    <t>AVENIDA BRASIL, 727</t>
  </si>
  <si>
    <t>83800  000</t>
  </si>
  <si>
    <t xml:space="preserve">MANDIRITUBA                        </t>
  </si>
  <si>
    <t>00360305/4547-25</t>
  </si>
  <si>
    <t xml:space="preserve">CONTENDA, PR                       </t>
  </si>
  <si>
    <t>AVENIDA JOAO FRANCO, 62, LOJA 7</t>
  </si>
  <si>
    <t>83730  000</t>
  </si>
  <si>
    <t xml:space="preserve">CONTENDA                           </t>
  </si>
  <si>
    <t>00360305/4609-62</t>
  </si>
  <si>
    <t xml:space="preserve">PIEN, PR                           </t>
  </si>
  <si>
    <t>AVENIDA BRASIL, 416, LOTE 2 - BA1</t>
  </si>
  <si>
    <t>83860  000</t>
  </si>
  <si>
    <t>PIEN</t>
  </si>
  <si>
    <t>00360305/4701-78</t>
  </si>
  <si>
    <t xml:space="preserve">AV DR VICTOR DO AMARAL, PR         </t>
  </si>
  <si>
    <t>AVENIDA DOUTOR VICTOR DO AMARAL, 1055</t>
  </si>
  <si>
    <t xml:space="preserve">83702  040 </t>
  </si>
  <si>
    <t>00360305/4744-08</t>
  </si>
  <si>
    <t xml:space="preserve">TATUQUARA, PR                      </t>
  </si>
  <si>
    <t>RUA ODIR GOMES DA ROCHA, 966</t>
  </si>
  <si>
    <t>81470  400</t>
  </si>
  <si>
    <t>00360305/5494-32</t>
  </si>
  <si>
    <t xml:space="preserve">PREFEITURA MUNICIPAL CURITIBA, PR  </t>
  </si>
  <si>
    <t>AVENIDA CANDIDO DE ABREU, 817</t>
  </si>
  <si>
    <t>00360305/4197-33</t>
  </si>
  <si>
    <t>CEOPE/CT / CEGAP (ED SEDE I)</t>
  </si>
  <si>
    <t>RUA JOSE LOUREIRO, 195   13 AND</t>
  </si>
  <si>
    <t>80010  000</t>
  </si>
  <si>
    <t>00360305/5641-56</t>
  </si>
  <si>
    <t xml:space="preserve">AGRO OESTE DO PARANA, PR      </t>
  </si>
  <si>
    <t>AVENIDA GUARAPUAVA, 1400, LOJA 215C</t>
  </si>
  <si>
    <t>85051  010</t>
  </si>
  <si>
    <t>00360305/2694-05</t>
  </si>
  <si>
    <t>REMAC/CT - MARKETING CULTURAL (ED SEDE ll)</t>
  </si>
  <si>
    <t>RUA CONSELHEIRO LAURINDO, 280, 2º ANDAR</t>
  </si>
  <si>
    <t>80060  100</t>
  </si>
  <si>
    <t xml:space="preserve">FORUM TELEMACO BORBA, PR           </t>
  </si>
  <si>
    <t>RUA LEOPOLDO VOIGT, 75</t>
  </si>
  <si>
    <t>84261  160</t>
  </si>
  <si>
    <t xml:space="preserve">FORUM GUARAPUAVA, PR               </t>
  </si>
  <si>
    <t>AVENIDA MANOEL RIBAS, 500</t>
  </si>
  <si>
    <t>85070  180</t>
  </si>
  <si>
    <t xml:space="preserve">PREF MUNICIPAL PONTA GROSSA, PR    </t>
  </si>
  <si>
    <t>AVENIDA AVENIDA DE VISCONDE TAUNAY, 950</t>
  </si>
  <si>
    <t>84051  900</t>
  </si>
  <si>
    <t>MORADIAS BOA ESPERANCA II</t>
  </si>
  <si>
    <t>RUA DIMAS AR5CENO, 199</t>
  </si>
  <si>
    <t>00360305/5723-37</t>
  </si>
  <si>
    <t xml:space="preserve">AGRO IRATI </t>
  </si>
  <si>
    <t>Sem posto implantado</t>
  </si>
  <si>
    <t>00360305/5681-43</t>
  </si>
  <si>
    <t>AGRO PONTA GROSSA</t>
  </si>
  <si>
    <t>N/C</t>
  </si>
  <si>
    <t>PONTAL DO PARANÁ</t>
  </si>
  <si>
    <t>Previsão de implantação</t>
  </si>
  <si>
    <t>POSTOS</t>
  </si>
  <si>
    <t>AGÊNCIAS NOVAS - CURITIBA E PONTA GROSSA-PR</t>
  </si>
  <si>
    <t>Posto "A"</t>
  </si>
  <si>
    <t>Total serviços por demanda</t>
  </si>
  <si>
    <t>Total Serviços (novas agências)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</si>
</sst>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&quot;R$&quot;\ #,##0.0000;[Red]\-&quot;R$&quot;\ #,##0.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w Cen MT"/>
      <family val="2"/>
    </font>
    <font>
      <b/>
      <sz val="11"/>
      <color theme="0"/>
      <name val="Tw Cen MT"/>
      <family val="2"/>
    </font>
    <font>
      <b/>
      <sz val="11"/>
      <color theme="1"/>
      <name val="Tw Cen MT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10"/>
      <name val="Arial"/>
      <family val="3"/>
    </font>
    <font>
      <sz val="8"/>
      <name val="Calibri"/>
      <family val="2"/>
      <scheme val="minor"/>
    </font>
    <font>
      <b/>
      <sz val="11"/>
      <name val="Tw Cen MT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22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4.9989318521683403E-2"/>
      </left>
      <right/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thin">
        <color theme="0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</cellStyleXfs>
  <cellXfs count="118">
    <xf numFmtId="0" fontId="0" fillId="0" borderId="0" xfId="0"/>
    <xf numFmtId="0" fontId="6" fillId="0" borderId="0" xfId="2" applyFont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9" xfId="2" applyFont="1" applyBorder="1" applyAlignment="1">
      <alignment horizontal="left" vertical="center" wrapText="1"/>
    </xf>
    <xf numFmtId="0" fontId="6" fillId="0" borderId="0" xfId="2" applyFont="1" applyAlignment="1">
      <alignment vertical="center"/>
    </xf>
    <xf numFmtId="0" fontId="7" fillId="0" borderId="9" xfId="3" applyFont="1" applyBorder="1" applyAlignment="1">
      <alignment horizontal="center" vertical="center"/>
    </xf>
    <xf numFmtId="0" fontId="6" fillId="0" borderId="9" xfId="2" applyFont="1" applyBorder="1" applyAlignment="1">
      <alignment horizontal="left" vertical="center"/>
    </xf>
    <xf numFmtId="0" fontId="8" fillId="0" borderId="9" xfId="2" applyFont="1" applyBorder="1" applyAlignment="1">
      <alignment horizontal="left" vertical="center"/>
    </xf>
    <xf numFmtId="0" fontId="7" fillId="0" borderId="9" xfId="3" applyFont="1" applyBorder="1" applyAlignment="1">
      <alignment horizontal="left" vertical="center"/>
    </xf>
    <xf numFmtId="0" fontId="8" fillId="0" borderId="9" xfId="2" applyFont="1" applyBorder="1" applyAlignment="1">
      <alignment horizontal="center" vertical="center"/>
    </xf>
    <xf numFmtId="0" fontId="8" fillId="0" borderId="9" xfId="2" quotePrefix="1" applyFont="1" applyBorder="1" applyAlignment="1">
      <alignment vertical="center"/>
    </xf>
    <xf numFmtId="0" fontId="2" fillId="0" borderId="1" xfId="4" applyFont="1" applyBorder="1"/>
    <xf numFmtId="0" fontId="2" fillId="0" borderId="3" xfId="4" applyFont="1" applyBorder="1"/>
    <xf numFmtId="0" fontId="2" fillId="0" borderId="4" xfId="4" applyFont="1" applyBorder="1"/>
    <xf numFmtId="0" fontId="3" fillId="2" borderId="2" xfId="5" applyFont="1" applyFill="1" applyBorder="1" applyAlignment="1">
      <alignment horizontal="center" vertical="center"/>
    </xf>
    <xf numFmtId="0" fontId="3" fillId="2" borderId="2" xfId="5" applyFont="1" applyFill="1" applyBorder="1" applyAlignment="1">
      <alignment horizontal="center" vertical="center" wrapText="1"/>
    </xf>
    <xf numFmtId="49" fontId="2" fillId="4" borderId="2" xfId="5" applyNumberFormat="1" applyFont="1" applyFill="1" applyBorder="1" applyAlignment="1">
      <alignment horizontal="left" vertical="center" wrapText="1"/>
    </xf>
    <xf numFmtId="0" fontId="2" fillId="6" borderId="2" xfId="5" applyFont="1" applyFill="1" applyBorder="1" applyAlignment="1" applyProtection="1">
      <alignment horizontal="center" vertical="center" wrapText="1"/>
      <protection locked="0"/>
    </xf>
    <xf numFmtId="8" fontId="2" fillId="5" borderId="2" xfId="5" applyNumberFormat="1" applyFont="1" applyFill="1" applyBorder="1" applyAlignment="1">
      <alignment horizontal="right" vertical="center" wrapText="1"/>
    </xf>
    <xf numFmtId="49" fontId="2" fillId="0" borderId="2" xfId="5" applyNumberFormat="1" applyFont="1" applyBorder="1" applyAlignment="1">
      <alignment horizontal="left" vertical="center" wrapText="1"/>
    </xf>
    <xf numFmtId="0" fontId="2" fillId="7" borderId="2" xfId="5" applyFont="1" applyFill="1" applyBorder="1" applyAlignment="1" applyProtection="1">
      <alignment horizontal="center" vertical="center" wrapText="1"/>
      <protection locked="0"/>
    </xf>
    <xf numFmtId="3" fontId="3" fillId="2" borderId="2" xfId="5" applyNumberFormat="1" applyFont="1" applyFill="1" applyBorder="1" applyAlignment="1">
      <alignment horizontal="center" vertical="center"/>
    </xf>
    <xf numFmtId="0" fontId="2" fillId="0" borderId="7" xfId="4" applyFont="1" applyBorder="1"/>
    <xf numFmtId="0" fontId="2" fillId="0" borderId="8" xfId="4" applyFont="1" applyBorder="1"/>
    <xf numFmtId="8" fontId="2" fillId="0" borderId="2" xfId="5" applyNumberFormat="1" applyFont="1" applyBorder="1" applyAlignment="1">
      <alignment horizontal="right" vertical="center" wrapText="1"/>
    </xf>
    <xf numFmtId="0" fontId="2" fillId="0" borderId="6" xfId="4" applyFont="1" applyBorder="1"/>
    <xf numFmtId="44" fontId="2" fillId="0" borderId="3" xfId="4" applyNumberFormat="1" applyFont="1" applyBorder="1"/>
    <xf numFmtId="0" fontId="2" fillId="0" borderId="23" xfId="4" applyFont="1" applyBorder="1"/>
    <xf numFmtId="0" fontId="3" fillId="2" borderId="2" xfId="5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left" vertical="center"/>
    </xf>
    <xf numFmtId="8" fontId="2" fillId="0" borderId="2" xfId="5" applyNumberFormat="1" applyFont="1" applyFill="1" applyBorder="1" applyAlignment="1">
      <alignment horizontal="right" vertical="center" wrapText="1"/>
    </xf>
    <xf numFmtId="8" fontId="2" fillId="0" borderId="2" xfId="2" applyNumberFormat="1" applyFont="1" applyBorder="1" applyAlignment="1">
      <alignment horizontal="right" vertical="center" wrapText="1"/>
    </xf>
    <xf numFmtId="164" fontId="2" fillId="5" borderId="2" xfId="5" applyNumberFormat="1" applyFont="1" applyFill="1" applyBorder="1" applyAlignment="1">
      <alignment horizontal="right" vertical="center" wrapText="1"/>
    </xf>
    <xf numFmtId="0" fontId="2" fillId="5" borderId="2" xfId="4" applyFont="1" applyFill="1" applyBorder="1" applyAlignment="1">
      <alignment horizontal="left" vertical="center"/>
    </xf>
    <xf numFmtId="0" fontId="2" fillId="0" borderId="24" xfId="4" applyFont="1" applyBorder="1"/>
    <xf numFmtId="0" fontId="2" fillId="0" borderId="1" xfId="4" applyFont="1" applyBorder="1" applyAlignment="1">
      <alignment horizontal="center" vertical="center"/>
    </xf>
    <xf numFmtId="0" fontId="2" fillId="0" borderId="4" xfId="4" applyFont="1" applyBorder="1" applyAlignment="1">
      <alignment horizontal="center" vertical="center"/>
    </xf>
    <xf numFmtId="0" fontId="3" fillId="2" borderId="2" xfId="5" applyFont="1" applyFill="1" applyBorder="1" applyAlignment="1">
      <alignment horizontal="center" vertical="center" wrapText="1"/>
    </xf>
    <xf numFmtId="0" fontId="5" fillId="9" borderId="10" xfId="2" applyFont="1" applyFill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6" fillId="0" borderId="9" xfId="2" quotePrefix="1" applyFont="1" applyBorder="1" applyAlignment="1">
      <alignment horizontal="left" vertical="center"/>
    </xf>
    <xf numFmtId="0" fontId="6" fillId="0" borderId="9" xfId="2" applyFont="1" applyBorder="1" applyAlignment="1">
      <alignment vertical="center"/>
    </xf>
    <xf numFmtId="1" fontId="6" fillId="0" borderId="9" xfId="2" applyNumberFormat="1" applyFont="1" applyBorder="1" applyAlignment="1" applyProtection="1">
      <alignment horizontal="center" vertical="center"/>
      <protection locked="0"/>
    </xf>
    <xf numFmtId="0" fontId="5" fillId="0" borderId="10" xfId="2" applyFont="1" applyBorder="1" applyAlignment="1">
      <alignment horizontal="center" vertical="center" wrapText="1"/>
    </xf>
    <xf numFmtId="1" fontId="6" fillId="0" borderId="0" xfId="2" applyNumberFormat="1" applyFont="1" applyAlignment="1">
      <alignment vertical="center"/>
    </xf>
    <xf numFmtId="1" fontId="6" fillId="0" borderId="9" xfId="2" applyNumberFormat="1" applyFont="1" applyBorder="1" applyAlignment="1" applyProtection="1">
      <alignment horizontal="center" vertical="center" wrapText="1"/>
      <protection locked="0"/>
    </xf>
    <xf numFmtId="1" fontId="6" fillId="0" borderId="9" xfId="2" applyNumberFormat="1" applyFont="1" applyBorder="1" applyAlignment="1">
      <alignment horizontal="center" vertical="center"/>
    </xf>
    <xf numFmtId="0" fontId="8" fillId="0" borderId="9" xfId="2" applyFont="1" applyBorder="1" applyAlignment="1">
      <alignment vertical="center"/>
    </xf>
    <xf numFmtId="1" fontId="8" fillId="0" borderId="9" xfId="2" applyNumberFormat="1" applyFont="1" applyBorder="1" applyAlignment="1">
      <alignment horizontal="center" vertical="center"/>
    </xf>
    <xf numFmtId="1" fontId="5" fillId="9" borderId="9" xfId="2" applyNumberFormat="1" applyFont="1" applyFill="1" applyBorder="1" applyAlignment="1">
      <alignment horizontal="center" vertical="center" wrapText="1"/>
    </xf>
    <xf numFmtId="0" fontId="5" fillId="9" borderId="9" xfId="2" applyFont="1" applyFill="1" applyBorder="1" applyAlignment="1">
      <alignment horizontal="left" vertical="center"/>
    </xf>
    <xf numFmtId="0" fontId="5" fillId="9" borderId="9" xfId="2" applyFont="1" applyFill="1" applyBorder="1" applyAlignment="1">
      <alignment vertical="center"/>
    </xf>
    <xf numFmtId="3" fontId="2" fillId="6" borderId="2" xfId="5" applyNumberFormat="1" applyFont="1" applyFill="1" applyBorder="1" applyAlignment="1" applyProtection="1">
      <alignment horizontal="center" vertical="center" wrapText="1"/>
      <protection locked="0"/>
    </xf>
    <xf numFmtId="3" fontId="2" fillId="7" borderId="2" xfId="5" applyNumberFormat="1" applyFont="1" applyFill="1" applyBorder="1" applyAlignment="1" applyProtection="1">
      <alignment horizontal="center" vertical="center" wrapText="1"/>
      <protection locked="0"/>
    </xf>
    <xf numFmtId="44" fontId="2" fillId="0" borderId="4" xfId="4" applyNumberFormat="1" applyFont="1" applyBorder="1"/>
    <xf numFmtId="0" fontId="2" fillId="0" borderId="23" xfId="4" applyFont="1" applyBorder="1" applyAlignment="1">
      <alignment horizontal="center" vertical="center"/>
    </xf>
    <xf numFmtId="0" fontId="3" fillId="2" borderId="2" xfId="5" applyFont="1" applyFill="1" applyBorder="1" applyAlignment="1">
      <alignment horizontal="center" wrapText="1"/>
    </xf>
    <xf numFmtId="165" fontId="2" fillId="0" borderId="4" xfId="4" applyNumberFormat="1" applyFont="1" applyBorder="1"/>
    <xf numFmtId="0" fontId="2" fillId="0" borderId="25" xfId="4" applyFont="1" applyBorder="1" applyAlignment="1">
      <alignment horizontal="center"/>
    </xf>
    <xf numFmtId="0" fontId="2" fillId="0" borderId="27" xfId="4" applyFont="1" applyBorder="1"/>
    <xf numFmtId="0" fontId="5" fillId="9" borderId="9" xfId="2" applyFont="1" applyFill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5" fillId="9" borderId="9" xfId="2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center" wrapText="1"/>
    </xf>
    <xf numFmtId="0" fontId="5" fillId="9" borderId="14" xfId="2" applyFont="1" applyFill="1" applyBorder="1" applyAlignment="1">
      <alignment horizontal="center" vertical="center" wrapText="1"/>
    </xf>
    <xf numFmtId="0" fontId="6" fillId="0" borderId="9" xfId="2" applyFont="1" applyBorder="1" applyAlignment="1" applyProtection="1">
      <alignment horizontal="center" vertical="center"/>
      <protection locked="0"/>
    </xf>
    <xf numFmtId="0" fontId="7" fillId="0" borderId="11" xfId="3" applyFont="1" applyBorder="1" applyAlignment="1">
      <alignment horizontal="center" vertical="center"/>
    </xf>
    <xf numFmtId="1" fontId="9" fillId="0" borderId="9" xfId="2" applyNumberFormat="1" applyFont="1" applyBorder="1" applyAlignment="1" applyProtection="1">
      <alignment horizontal="center" vertical="center" wrapText="1"/>
      <protection locked="0"/>
    </xf>
    <xf numFmtId="0" fontId="6" fillId="0" borderId="9" xfId="2" applyFont="1" applyBorder="1" applyAlignment="1" applyProtection="1">
      <alignment horizontal="left" vertical="center"/>
      <protection locked="0"/>
    </xf>
    <xf numFmtId="0" fontId="6" fillId="0" borderId="12" xfId="2" applyFont="1" applyBorder="1" applyAlignment="1">
      <alignment horizontal="center" vertical="center"/>
    </xf>
    <xf numFmtId="0" fontId="6" fillId="0" borderId="9" xfId="2" applyFont="1" applyBorder="1" applyAlignment="1">
      <alignment vertical="center" wrapText="1"/>
    </xf>
    <xf numFmtId="1" fontId="5" fillId="9" borderId="13" xfId="2" applyNumberFormat="1" applyFont="1" applyFill="1" applyBorder="1" applyAlignment="1">
      <alignment horizontal="center" vertical="center" wrapText="1"/>
    </xf>
    <xf numFmtId="0" fontId="5" fillId="9" borderId="15" xfId="2" applyFont="1" applyFill="1" applyBorder="1" applyAlignment="1">
      <alignment horizontal="center" vertical="center" wrapText="1"/>
    </xf>
    <xf numFmtId="0" fontId="8" fillId="0" borderId="9" xfId="2" applyFont="1" applyBorder="1" applyAlignment="1">
      <alignment vertical="center" wrapText="1"/>
    </xf>
    <xf numFmtId="0" fontId="8" fillId="0" borderId="9" xfId="2" applyFont="1" applyBorder="1" applyAlignment="1">
      <alignment horizontal="left" vertical="center" wrapText="1"/>
    </xf>
    <xf numFmtId="0" fontId="6" fillId="8" borderId="15" xfId="2" applyFont="1" applyFill="1" applyBorder="1" applyAlignment="1">
      <alignment horizontal="center" vertical="center"/>
    </xf>
    <xf numFmtId="0" fontId="9" fillId="9" borderId="15" xfId="2" applyFont="1" applyFill="1" applyBorder="1" applyAlignment="1">
      <alignment horizontal="center" vertical="center"/>
    </xf>
    <xf numFmtId="0" fontId="2" fillId="6" borderId="2" xfId="2" applyFont="1" applyFill="1" applyBorder="1" applyAlignment="1" applyProtection="1">
      <alignment horizontal="center" vertical="center" wrapText="1"/>
      <protection locked="0"/>
    </xf>
    <xf numFmtId="8" fontId="2" fillId="5" borderId="2" xfId="2" applyNumberFormat="1" applyFont="1" applyFill="1" applyBorder="1" applyAlignment="1">
      <alignment horizontal="right" vertical="center" wrapText="1"/>
    </xf>
    <xf numFmtId="3" fontId="12" fillId="0" borderId="26" xfId="4" applyNumberFormat="1" applyFont="1" applyBorder="1"/>
    <xf numFmtId="0" fontId="12" fillId="0" borderId="9" xfId="4" applyFont="1" applyBorder="1"/>
    <xf numFmtId="0" fontId="3" fillId="2" borderId="2" xfId="2" applyFont="1" applyFill="1" applyBorder="1" applyAlignment="1">
      <alignment horizontal="center" vertical="center" wrapText="1"/>
    </xf>
    <xf numFmtId="49" fontId="2" fillId="4" borderId="2" xfId="2" applyNumberFormat="1" applyFont="1" applyFill="1" applyBorder="1" applyAlignment="1">
      <alignment horizontal="left" vertical="center" wrapText="1"/>
    </xf>
    <xf numFmtId="0" fontId="3" fillId="2" borderId="2" xfId="2" applyFont="1" applyFill="1" applyBorder="1" applyAlignment="1">
      <alignment horizontal="center" vertical="center"/>
    </xf>
    <xf numFmtId="3" fontId="3" fillId="2" borderId="2" xfId="2" applyNumberFormat="1" applyFont="1" applyFill="1" applyBorder="1" applyAlignment="1">
      <alignment horizontal="center" vertical="center"/>
    </xf>
    <xf numFmtId="8" fontId="3" fillId="2" borderId="2" xfId="2" applyNumberFormat="1" applyFont="1" applyFill="1" applyBorder="1" applyAlignment="1">
      <alignment horizontal="right" vertical="center" wrapText="1"/>
    </xf>
    <xf numFmtId="0" fontId="2" fillId="0" borderId="1" xfId="4" applyFont="1" applyFill="1" applyBorder="1"/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164" fontId="3" fillId="0" borderId="2" xfId="5" applyNumberFormat="1" applyFont="1" applyFill="1" applyBorder="1" applyAlignment="1">
      <alignment horizontal="center" vertical="center" wrapText="1"/>
    </xf>
    <xf numFmtId="44" fontId="2" fillId="0" borderId="3" xfId="4" applyNumberFormat="1" applyFont="1" applyFill="1" applyBorder="1"/>
    <xf numFmtId="0" fontId="2" fillId="0" borderId="4" xfId="4" applyFont="1" applyFill="1" applyBorder="1"/>
    <xf numFmtId="8" fontId="3" fillId="2" borderId="2" xfId="5" applyNumberFormat="1" applyFont="1" applyFill="1" applyBorder="1" applyAlignment="1">
      <alignment horizontal="right" vertical="center" wrapText="1"/>
    </xf>
    <xf numFmtId="0" fontId="9" fillId="10" borderId="28" xfId="2" applyFont="1" applyFill="1" applyBorder="1" applyAlignment="1">
      <alignment horizontal="center" vertical="center"/>
    </xf>
    <xf numFmtId="0" fontId="9" fillId="10" borderId="29" xfId="2" applyFont="1" applyFill="1" applyBorder="1" applyAlignment="1">
      <alignment horizontal="center" vertical="center"/>
    </xf>
    <xf numFmtId="0" fontId="9" fillId="10" borderId="30" xfId="2" applyFont="1" applyFill="1" applyBorder="1" applyAlignment="1">
      <alignment horizontal="center" vertical="center"/>
    </xf>
    <xf numFmtId="0" fontId="5" fillId="9" borderId="11" xfId="2" applyFont="1" applyFill="1" applyBorder="1" applyAlignment="1">
      <alignment horizontal="center" vertical="center"/>
    </xf>
    <xf numFmtId="0" fontId="5" fillId="9" borderId="12" xfId="2" applyFont="1" applyFill="1" applyBorder="1" applyAlignment="1">
      <alignment horizontal="center" vertical="center"/>
    </xf>
    <xf numFmtId="0" fontId="5" fillId="9" borderId="13" xfId="2" applyFont="1" applyFill="1" applyBorder="1" applyAlignment="1">
      <alignment horizontal="center" vertical="center"/>
    </xf>
    <xf numFmtId="0" fontId="5" fillId="9" borderId="11" xfId="2" applyFont="1" applyFill="1" applyBorder="1" applyAlignment="1">
      <alignment horizontal="center" vertical="center" wrapText="1"/>
    </xf>
    <xf numFmtId="0" fontId="5" fillId="9" borderId="12" xfId="2" applyFont="1" applyFill="1" applyBorder="1" applyAlignment="1">
      <alignment horizontal="center" vertical="center" wrapText="1"/>
    </xf>
    <xf numFmtId="0" fontId="5" fillId="9" borderId="13" xfId="2" applyFont="1" applyFill="1" applyBorder="1" applyAlignment="1">
      <alignment horizontal="center" vertical="center" wrapText="1"/>
    </xf>
    <xf numFmtId="0" fontId="9" fillId="10" borderId="9" xfId="2" applyFont="1" applyFill="1" applyBorder="1" applyAlignment="1">
      <alignment horizontal="center" vertical="center"/>
    </xf>
    <xf numFmtId="0" fontId="5" fillId="9" borderId="9" xfId="2" applyFont="1" applyFill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center" wrapText="1"/>
    </xf>
    <xf numFmtId="0" fontId="4" fillId="3" borderId="16" xfId="5" applyFont="1" applyFill="1" applyBorder="1" applyAlignment="1">
      <alignment horizontal="center" vertical="center" wrapText="1"/>
    </xf>
    <xf numFmtId="0" fontId="4" fillId="3" borderId="0" xfId="5" applyFont="1" applyFill="1" applyAlignment="1">
      <alignment horizontal="center" vertical="center" wrapText="1"/>
    </xf>
    <xf numFmtId="0" fontId="4" fillId="3" borderId="5" xfId="5" applyFont="1" applyFill="1" applyBorder="1" applyAlignment="1">
      <alignment horizontal="center" vertical="center" wrapText="1"/>
    </xf>
    <xf numFmtId="0" fontId="3" fillId="2" borderId="17" xfId="5" applyFont="1" applyFill="1" applyBorder="1" applyAlignment="1">
      <alignment horizontal="center" vertical="center" wrapText="1"/>
    </xf>
    <xf numFmtId="0" fontId="3" fillId="2" borderId="18" xfId="5" applyFont="1" applyFill="1" applyBorder="1" applyAlignment="1">
      <alignment horizontal="center" vertical="center" wrapText="1"/>
    </xf>
    <xf numFmtId="0" fontId="3" fillId="2" borderId="19" xfId="5" applyFont="1" applyFill="1" applyBorder="1" applyAlignment="1">
      <alignment horizontal="center" vertical="center" wrapText="1"/>
    </xf>
    <xf numFmtId="0" fontId="3" fillId="2" borderId="20" xfId="5" applyFont="1" applyFill="1" applyBorder="1" applyAlignment="1">
      <alignment horizontal="center" vertical="center"/>
    </xf>
    <xf numFmtId="0" fontId="3" fillId="2" borderId="21" xfId="5" applyFont="1" applyFill="1" applyBorder="1" applyAlignment="1">
      <alignment horizontal="center" vertical="center"/>
    </xf>
    <xf numFmtId="0" fontId="3" fillId="2" borderId="22" xfId="5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</cellXfs>
  <cellStyles count="6">
    <cellStyle name="Normal" xfId="0" builtinId="0"/>
    <cellStyle name="Normal 2" xfId="2" xr:uid="{444F28F5-40E8-4BA0-80EE-0BA08B7B566F}"/>
    <cellStyle name="Normal 2 2" xfId="3" xr:uid="{9E2B3385-8F00-4DAA-BF2A-5D69F3CE8CAB}"/>
    <cellStyle name="Normal 2 3" xfId="5" xr:uid="{5AA87838-BF99-4488-92F1-8CA319ECBA8B}"/>
    <cellStyle name="Normal 4 2" xfId="1" xr:uid="{C14B6AA7-C51B-40F3-8529-D17F8BB8A9A6}"/>
    <cellStyle name="Normal 4 2 2" xfId="4" xr:uid="{2E29ADE6-0360-4D3B-846A-6C88F37E19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MODELO-PLANILHA-PADRAO-MODULOS-IN-5-2017-ALTERADA-PELA-IN-7-2018-VIGILANC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ixa-my.sharepoint.com/personal/c075202_corp_caixa_gov_br/Documents/Arquivos%20de%20Chat%20do%20Microsoft%20Teams/COMPOSICAO_SERVICOS_VIGILANCIA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ixa-my.sharepoint.com/sites/arquivos7083/Documentos%20Compartilhados/PR7083FS201/INTERNO/SUCPA_MMR/MATERIAL_PRODUZIDO/03_PCC/PCC_VIGILANCIA_MODELO_REVISADA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https://caixa-my.sharepoint.com/sites/arquivos7083/Documentos%20Compartilhados/PR7083FS201/INTERNO/CECPA/01-CECPA01/+PROPOSTA_ESTRUTURA%20+/02%20-%20PROCESSOS/1%20-%20VIGIL&#194;NCIA/01%20-%20LICITA&#199;&#195;O/LICITACAO/Licita&#231;&#227;o%20Esp&#237;rito%20Santo%20-%20Beatriz/PLANLHAS/PCC_VIGILANCIA_ES_2022%20nao%20public&#225;vel.xlsm?E13F9143" TargetMode="External"/><Relationship Id="rId1" Type="http://schemas.openxmlformats.org/officeDocument/2006/relationships/externalLinkPath" Target="file:///\\E13F9143\PCC_VIGILANCIA_ES_2022%20nao%20public&#225;vel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PROJETO_SUCPA\MATERIAL_PRODUZIDO\COMPOSICAO_SERVICOS_VIGILANC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 12x36 HORAS - DIURNO"/>
      <sheetName val="POSTO 12x36 HORAS - NOTURNO"/>
      <sheetName val="POSTO 44 HORAS"/>
      <sheetName val="QUADRO-RESUMO"/>
      <sheetName val="LIMITES-SEGES"/>
    </sheetNames>
    <sheetDataSet>
      <sheetData sheetId="0"/>
      <sheetData sheetId="1"/>
      <sheetData sheetId="2"/>
      <sheetData sheetId="3">
        <row r="21">
          <cell r="F21">
            <v>2</v>
          </cell>
        </row>
        <row r="24">
          <cell r="F24">
            <v>1100</v>
          </cell>
        </row>
        <row r="29">
          <cell r="F29">
            <v>1430</v>
          </cell>
        </row>
        <row r="35">
          <cell r="F35">
            <v>158.87</v>
          </cell>
        </row>
        <row r="45">
          <cell r="F45">
            <v>127.11</v>
          </cell>
        </row>
        <row r="46">
          <cell r="F46">
            <v>584.70000000000005</v>
          </cell>
        </row>
        <row r="54">
          <cell r="F54">
            <v>560.19000000000005</v>
          </cell>
        </row>
        <row r="60">
          <cell r="F60">
            <v>38.950000000000003</v>
          </cell>
        </row>
        <row r="71">
          <cell r="F71">
            <v>296.12</v>
          </cell>
        </row>
        <row r="75">
          <cell r="F75">
            <v>191.7</v>
          </cell>
        </row>
        <row r="83">
          <cell r="F83">
            <v>300</v>
          </cell>
        </row>
        <row r="87">
          <cell r="F87">
            <v>172.69</v>
          </cell>
        </row>
        <row r="88">
          <cell r="F88">
            <v>203.46</v>
          </cell>
        </row>
        <row r="89">
          <cell r="F89">
            <v>372.76</v>
          </cell>
        </row>
        <row r="93">
          <cell r="F93">
            <v>748.91</v>
          </cell>
        </row>
        <row r="102">
          <cell r="F102">
            <v>4309.4399999999996</v>
          </cell>
        </row>
        <row r="103">
          <cell r="F103">
            <v>8618.8799999999992</v>
          </cell>
        </row>
      </sheetData>
      <sheetData sheetId="4">
        <row r="19">
          <cell r="F19">
            <v>2</v>
          </cell>
        </row>
        <row r="22">
          <cell r="F22">
            <v>1100</v>
          </cell>
        </row>
        <row r="23">
          <cell r="F23">
            <v>330</v>
          </cell>
        </row>
        <row r="29">
          <cell r="F29">
            <v>1588.18</v>
          </cell>
        </row>
        <row r="35">
          <cell r="F35">
            <v>176.45</v>
          </cell>
        </row>
        <row r="45">
          <cell r="F45">
            <v>141.16999999999999</v>
          </cell>
        </row>
        <row r="46">
          <cell r="F46">
            <v>649.4</v>
          </cell>
        </row>
        <row r="54">
          <cell r="F54">
            <v>560.19000000000005</v>
          </cell>
        </row>
        <row r="60">
          <cell r="F60">
            <v>42.36</v>
          </cell>
        </row>
        <row r="71">
          <cell r="F71">
            <v>322.17</v>
          </cell>
        </row>
        <row r="75">
          <cell r="F75">
            <v>208.56</v>
          </cell>
        </row>
        <row r="83">
          <cell r="F83">
            <v>300</v>
          </cell>
        </row>
        <row r="87">
          <cell r="F87">
            <v>186.59</v>
          </cell>
        </row>
        <row r="88">
          <cell r="F88">
            <v>219.85</v>
          </cell>
        </row>
        <row r="89">
          <cell r="E89">
            <v>8.65</v>
          </cell>
          <cell r="F89">
            <v>402.8</v>
          </cell>
        </row>
        <row r="93">
          <cell r="F93">
            <v>809.24</v>
          </cell>
        </row>
        <row r="102">
          <cell r="F102">
            <v>4656.55</v>
          </cell>
        </row>
        <row r="103">
          <cell r="F103">
            <v>9313.1</v>
          </cell>
        </row>
      </sheetData>
      <sheetData sheetId="5">
        <row r="21">
          <cell r="F21">
            <v>1</v>
          </cell>
        </row>
        <row r="29">
          <cell r="F29">
            <v>1430</v>
          </cell>
        </row>
        <row r="36">
          <cell r="F36">
            <v>158.87</v>
          </cell>
        </row>
        <row r="46">
          <cell r="F46">
            <v>127.11</v>
          </cell>
        </row>
        <row r="47">
          <cell r="F47">
            <v>584.70000000000005</v>
          </cell>
        </row>
        <row r="55">
          <cell r="F55">
            <v>745.2</v>
          </cell>
        </row>
        <row r="62">
          <cell r="F62">
            <v>41.64</v>
          </cell>
        </row>
        <row r="73">
          <cell r="F73">
            <v>316.16000000000003</v>
          </cell>
        </row>
        <row r="78">
          <cell r="F78">
            <v>279.89</v>
          </cell>
        </row>
        <row r="86">
          <cell r="F86">
            <v>300</v>
          </cell>
        </row>
        <row r="90">
          <cell r="F90">
            <v>187.04</v>
          </cell>
        </row>
        <row r="91">
          <cell r="F91">
            <v>220.37</v>
          </cell>
        </row>
        <row r="92">
          <cell r="F92">
            <v>403.75</v>
          </cell>
        </row>
        <row r="96">
          <cell r="F96">
            <v>811.16</v>
          </cell>
        </row>
        <row r="106">
          <cell r="F106">
            <v>4667.62</v>
          </cell>
        </row>
        <row r="107">
          <cell r="F107">
            <v>4667.62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 refreshError="1">
        <row r="13">
          <cell r="F13" t="str">
            <v>RJ</v>
          </cell>
        </row>
        <row r="50">
          <cell r="D50">
            <v>1182.53</v>
          </cell>
          <cell r="F50">
            <v>1536.6</v>
          </cell>
        </row>
        <row r="51">
          <cell r="D51">
            <v>30</v>
          </cell>
        </row>
        <row r="52">
          <cell r="D52">
            <v>6</v>
          </cell>
        </row>
        <row r="53">
          <cell r="D53">
            <v>25</v>
          </cell>
        </row>
        <row r="54">
          <cell r="D54">
            <v>26.36</v>
          </cell>
        </row>
        <row r="55">
          <cell r="D55">
            <v>12</v>
          </cell>
        </row>
        <row r="60">
          <cell r="G60">
            <v>220</v>
          </cell>
        </row>
        <row r="62">
          <cell r="G62">
            <v>60</v>
          </cell>
        </row>
        <row r="63">
          <cell r="G63">
            <v>52.5</v>
          </cell>
        </row>
        <row r="67">
          <cell r="G67">
            <v>9</v>
          </cell>
        </row>
        <row r="68">
          <cell r="C68" t="str">
            <v>Auxílio-Refeição/Alimentação</v>
          </cell>
          <cell r="G68">
            <v>21.65</v>
          </cell>
        </row>
        <row r="69">
          <cell r="C69" t="str">
            <v>Seguro de Vida</v>
          </cell>
          <cell r="G69">
            <v>10</v>
          </cell>
        </row>
        <row r="70">
          <cell r="C70" t="str">
            <v>Assiduidade (qdo das férias)</v>
          </cell>
          <cell r="G70">
            <v>113.95</v>
          </cell>
        </row>
        <row r="71">
          <cell r="C71" t="str">
            <v>Outros Benefícios 1 (Especificar)</v>
          </cell>
        </row>
        <row r="73">
          <cell r="C73" t="str">
            <v>Outros Benefícios 3 (Especificar)</v>
          </cell>
        </row>
        <row r="77">
          <cell r="G77">
            <v>6</v>
          </cell>
        </row>
        <row r="78">
          <cell r="G78">
            <v>15.208333333333334</v>
          </cell>
        </row>
        <row r="80">
          <cell r="G80">
            <v>26.125</v>
          </cell>
        </row>
        <row r="81">
          <cell r="G81">
            <v>20</v>
          </cell>
        </row>
        <row r="93">
          <cell r="G93">
            <v>60</v>
          </cell>
        </row>
        <row r="101">
          <cell r="G101">
            <v>400</v>
          </cell>
        </row>
        <row r="105">
          <cell r="G105">
            <v>4.8499999999999996</v>
          </cell>
        </row>
        <row r="106">
          <cell r="G106">
            <v>5.45</v>
          </cell>
        </row>
        <row r="107">
          <cell r="G107">
            <v>0.65</v>
          </cell>
        </row>
        <row r="108">
          <cell r="G108">
            <v>3</v>
          </cell>
        </row>
        <row r="109">
          <cell r="G109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RJ"/>
      <sheetName val="RESUMO_PREÇOS"/>
      <sheetName val="RESUMO_CONTINGENCIAMENTO"/>
      <sheetName val="COMPARATIVO"/>
      <sheetName val="Componentes_composicao"/>
      <sheetName val="CUSTO PREPOSTO"/>
      <sheetName val="CUSTOS INDIRETOS"/>
    </sheetNames>
    <sheetDataSet>
      <sheetData sheetId="0">
        <row r="13">
          <cell r="P13" t="str">
            <v>RJ</v>
          </cell>
        </row>
        <row r="18">
          <cell r="P18">
            <v>30</v>
          </cell>
        </row>
        <row r="31">
          <cell r="P31">
            <v>220</v>
          </cell>
        </row>
        <row r="33">
          <cell r="P33">
            <v>720</v>
          </cell>
        </row>
        <row r="34">
          <cell r="P34">
            <v>215.6</v>
          </cell>
        </row>
        <row r="35">
          <cell r="P35">
            <v>192</v>
          </cell>
        </row>
        <row r="36">
          <cell r="P36">
            <v>60</v>
          </cell>
        </row>
        <row r="37">
          <cell r="P37">
            <v>52.5</v>
          </cell>
        </row>
        <row r="38">
          <cell r="P38">
            <v>7</v>
          </cell>
        </row>
        <row r="39">
          <cell r="P39" t="str">
            <v>não</v>
          </cell>
        </row>
        <row r="41">
          <cell r="P41">
            <v>30</v>
          </cell>
        </row>
        <row r="42">
          <cell r="P42">
            <v>20</v>
          </cell>
        </row>
        <row r="44">
          <cell r="P44">
            <v>50</v>
          </cell>
        </row>
        <row r="47">
          <cell r="P47">
            <v>6</v>
          </cell>
        </row>
        <row r="50">
          <cell r="P50">
            <v>20.83</v>
          </cell>
        </row>
        <row r="51">
          <cell r="P51">
            <v>30.42</v>
          </cell>
        </row>
        <row r="53">
          <cell r="P53">
            <v>4.33</v>
          </cell>
        </row>
        <row r="55">
          <cell r="P55">
            <v>25.13</v>
          </cell>
        </row>
        <row r="91">
          <cell r="C91" t="str">
            <v>Transporte</v>
          </cell>
          <cell r="Q91">
            <v>8.1</v>
          </cell>
        </row>
        <row r="92">
          <cell r="C92" t="str">
            <v>Auxílio-Refeição/Alimentação</v>
          </cell>
          <cell r="Q92">
            <v>29</v>
          </cell>
        </row>
        <row r="93">
          <cell r="Q93">
            <v>20</v>
          </cell>
        </row>
        <row r="94">
          <cell r="C94" t="str">
            <v>Seguro de Vida (inc. aux. Morte funeral, etc.)</v>
          </cell>
          <cell r="Q94">
            <v>15</v>
          </cell>
        </row>
        <row r="161">
          <cell r="P161">
            <v>3</v>
          </cell>
        </row>
        <row r="162">
          <cell r="P162">
            <v>3.5</v>
          </cell>
        </row>
        <row r="163">
          <cell r="P163">
            <v>0.65</v>
          </cell>
        </row>
        <row r="164">
          <cell r="P164">
            <v>3</v>
          </cell>
        </row>
        <row r="165">
          <cell r="P165">
            <v>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ES"/>
      <sheetName val="RESUMO_PREÇOS"/>
      <sheetName val="RESUMO_CONTINGENCIAMENTO"/>
      <sheetName val="pesquisa INSUMOS"/>
      <sheetName val="CUSTO PREPOSTO"/>
      <sheetName val="CUSTOS INDIRETOS"/>
    </sheetNames>
    <sheetDataSet>
      <sheetData sheetId="0">
        <row r="13">
          <cell r="O13" t="str">
            <v>ESPÍRITO SANTO</v>
          </cell>
        </row>
        <row r="18">
          <cell r="O18" t="str">
            <v>24</v>
          </cell>
        </row>
        <row r="33">
          <cell r="O33">
            <v>720</v>
          </cell>
        </row>
        <row r="34">
          <cell r="O34">
            <v>215.6</v>
          </cell>
        </row>
        <row r="35">
          <cell r="O35">
            <v>192</v>
          </cell>
        </row>
        <row r="36">
          <cell r="O36">
            <v>60</v>
          </cell>
        </row>
        <row r="38">
          <cell r="O38">
            <v>7</v>
          </cell>
        </row>
        <row r="39">
          <cell r="O39" t="str">
            <v>não</v>
          </cell>
        </row>
        <row r="41">
          <cell r="O41">
            <v>30</v>
          </cell>
        </row>
        <row r="42">
          <cell r="O42">
            <v>40</v>
          </cell>
        </row>
        <row r="44">
          <cell r="O44">
            <v>60</v>
          </cell>
        </row>
        <row r="51">
          <cell r="O51">
            <v>30.42</v>
          </cell>
        </row>
        <row r="53">
          <cell r="O53">
            <v>4.38</v>
          </cell>
        </row>
        <row r="55">
          <cell r="O55">
            <v>25.21</v>
          </cell>
        </row>
        <row r="89">
          <cell r="C89" t="str">
            <v>Transporte</v>
          </cell>
        </row>
        <row r="91">
          <cell r="Q91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>
        <row r="13">
          <cell r="F13" t="str">
            <v>RJ</v>
          </cell>
        </row>
        <row r="28">
          <cell r="C28" t="str">
            <v>Posto "A1"</v>
          </cell>
        </row>
        <row r="42">
          <cell r="C42" t="str">
            <v>Posto ASPP tipo "A"</v>
          </cell>
        </row>
        <row r="43">
          <cell r="C43" t="str">
            <v>Posto ASPP tipo "B"</v>
          </cell>
        </row>
        <row r="44">
          <cell r="C44" t="str">
            <v>Posto ASPP tipo "C"</v>
          </cell>
        </row>
        <row r="45">
          <cell r="C45" t="str">
            <v>Posto ASPP tipo "D"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A5386-70E1-4208-8E7E-3304BD21C4E1}">
  <sheetPr filterMode="1"/>
  <dimension ref="A1:S171"/>
  <sheetViews>
    <sheetView tabSelected="1" zoomScale="115" zoomScaleNormal="115" workbookViewId="0">
      <pane xSplit="4" ySplit="1" topLeftCell="L2" activePane="bottomRight" state="frozen"/>
      <selection pane="topRight" activeCell="E1" sqref="E1"/>
      <selection pane="bottomLeft" activeCell="A2" sqref="A2"/>
      <selection pane="bottomRight" activeCell="I157" sqref="I157:M157"/>
    </sheetView>
  </sheetViews>
  <sheetFormatPr defaultColWidth="8.7109375" defaultRowHeight="11.25" x14ac:dyDescent="0.25"/>
  <cols>
    <col min="1" max="1" width="8.42578125" style="5" bestFit="1" customWidth="1"/>
    <col min="2" max="2" width="8.42578125" style="1" bestFit="1" customWidth="1"/>
    <col min="3" max="3" width="14.140625" style="5" bestFit="1" customWidth="1"/>
    <col min="4" max="4" width="39.140625" style="5" bestFit="1" customWidth="1"/>
    <col min="5" max="5" width="44.28515625" style="5" bestFit="1" customWidth="1"/>
    <col min="6" max="6" width="9" style="1" bestFit="1" customWidth="1"/>
    <col min="7" max="7" width="20.7109375" style="5" customWidth="1"/>
    <col min="8" max="8" width="7.140625" style="5" bestFit="1" customWidth="1"/>
    <col min="9" max="9" width="7" style="5" customWidth="1"/>
    <col min="10" max="10" width="7.42578125" style="5" customWidth="1"/>
    <col min="11" max="11" width="6.42578125" style="5" bestFit="1" customWidth="1"/>
    <col min="12" max="12" width="6.42578125" style="5" customWidth="1"/>
    <col min="13" max="13" width="6.28515625" style="5" bestFit="1" customWidth="1"/>
    <col min="14" max="14" width="10.140625" style="5" bestFit="1" customWidth="1"/>
    <col min="15" max="15" width="8.28515625" style="5" bestFit="1" customWidth="1"/>
    <col min="16" max="256" width="8.7109375" style="5"/>
    <col min="257" max="258" width="8.42578125" style="5" bestFit="1" customWidth="1"/>
    <col min="259" max="259" width="14.140625" style="5" bestFit="1" customWidth="1"/>
    <col min="260" max="260" width="39.140625" style="5" bestFit="1" customWidth="1"/>
    <col min="261" max="261" width="44.28515625" style="5" bestFit="1" customWidth="1"/>
    <col min="262" max="262" width="9" style="5" bestFit="1" customWidth="1"/>
    <col min="263" max="263" width="20.7109375" style="5" customWidth="1"/>
    <col min="264" max="264" width="7.140625" style="5" bestFit="1" customWidth="1"/>
    <col min="265" max="265" width="7" style="5" customWidth="1"/>
    <col min="266" max="266" width="7.42578125" style="5" customWidth="1"/>
    <col min="267" max="267" width="6.42578125" style="5" bestFit="1" customWidth="1"/>
    <col min="268" max="268" width="6.42578125" style="5" customWidth="1"/>
    <col min="269" max="269" width="6.28515625" style="5" bestFit="1" customWidth="1"/>
    <col min="270" max="270" width="10.140625" style="5" bestFit="1" customWidth="1"/>
    <col min="271" max="271" width="8.28515625" style="5" bestFit="1" customWidth="1"/>
    <col min="272" max="512" width="8.7109375" style="5"/>
    <col min="513" max="514" width="8.42578125" style="5" bestFit="1" customWidth="1"/>
    <col min="515" max="515" width="14.140625" style="5" bestFit="1" customWidth="1"/>
    <col min="516" max="516" width="39.140625" style="5" bestFit="1" customWidth="1"/>
    <col min="517" max="517" width="44.28515625" style="5" bestFit="1" customWidth="1"/>
    <col min="518" max="518" width="9" style="5" bestFit="1" customWidth="1"/>
    <col min="519" max="519" width="20.7109375" style="5" customWidth="1"/>
    <col min="520" max="520" width="7.140625" style="5" bestFit="1" customWidth="1"/>
    <col min="521" max="521" width="7" style="5" customWidth="1"/>
    <col min="522" max="522" width="7.42578125" style="5" customWidth="1"/>
    <col min="523" max="523" width="6.42578125" style="5" bestFit="1" customWidth="1"/>
    <col min="524" max="524" width="6.42578125" style="5" customWidth="1"/>
    <col min="525" max="525" width="6.28515625" style="5" bestFit="1" customWidth="1"/>
    <col min="526" max="526" width="10.140625" style="5" bestFit="1" customWidth="1"/>
    <col min="527" max="527" width="8.28515625" style="5" bestFit="1" customWidth="1"/>
    <col min="528" max="768" width="8.7109375" style="5"/>
    <col min="769" max="770" width="8.42578125" style="5" bestFit="1" customWidth="1"/>
    <col min="771" max="771" width="14.140625" style="5" bestFit="1" customWidth="1"/>
    <col min="772" max="772" width="39.140625" style="5" bestFit="1" customWidth="1"/>
    <col min="773" max="773" width="44.28515625" style="5" bestFit="1" customWidth="1"/>
    <col min="774" max="774" width="9" style="5" bestFit="1" customWidth="1"/>
    <col min="775" max="775" width="20.7109375" style="5" customWidth="1"/>
    <col min="776" max="776" width="7.140625" style="5" bestFit="1" customWidth="1"/>
    <col min="777" max="777" width="7" style="5" customWidth="1"/>
    <col min="778" max="778" width="7.42578125" style="5" customWidth="1"/>
    <col min="779" max="779" width="6.42578125" style="5" bestFit="1" customWidth="1"/>
    <col min="780" max="780" width="6.42578125" style="5" customWidth="1"/>
    <col min="781" max="781" width="6.28515625" style="5" bestFit="1" customWidth="1"/>
    <col min="782" max="782" width="10.140625" style="5" bestFit="1" customWidth="1"/>
    <col min="783" max="783" width="8.28515625" style="5" bestFit="1" customWidth="1"/>
    <col min="784" max="1024" width="8.7109375" style="5"/>
    <col min="1025" max="1026" width="8.42578125" style="5" bestFit="1" customWidth="1"/>
    <col min="1027" max="1027" width="14.140625" style="5" bestFit="1" customWidth="1"/>
    <col min="1028" max="1028" width="39.140625" style="5" bestFit="1" customWidth="1"/>
    <col min="1029" max="1029" width="44.28515625" style="5" bestFit="1" customWidth="1"/>
    <col min="1030" max="1030" width="9" style="5" bestFit="1" customWidth="1"/>
    <col min="1031" max="1031" width="20.7109375" style="5" customWidth="1"/>
    <col min="1032" max="1032" width="7.140625" style="5" bestFit="1" customWidth="1"/>
    <col min="1033" max="1033" width="7" style="5" customWidth="1"/>
    <col min="1034" max="1034" width="7.42578125" style="5" customWidth="1"/>
    <col min="1035" max="1035" width="6.42578125" style="5" bestFit="1" customWidth="1"/>
    <col min="1036" max="1036" width="6.42578125" style="5" customWidth="1"/>
    <col min="1037" max="1037" width="6.28515625" style="5" bestFit="1" customWidth="1"/>
    <col min="1038" max="1038" width="10.140625" style="5" bestFit="1" customWidth="1"/>
    <col min="1039" max="1039" width="8.28515625" style="5" bestFit="1" customWidth="1"/>
    <col min="1040" max="1280" width="8.7109375" style="5"/>
    <col min="1281" max="1282" width="8.42578125" style="5" bestFit="1" customWidth="1"/>
    <col min="1283" max="1283" width="14.140625" style="5" bestFit="1" customWidth="1"/>
    <col min="1284" max="1284" width="39.140625" style="5" bestFit="1" customWidth="1"/>
    <col min="1285" max="1285" width="44.28515625" style="5" bestFit="1" customWidth="1"/>
    <col min="1286" max="1286" width="9" style="5" bestFit="1" customWidth="1"/>
    <col min="1287" max="1287" width="20.7109375" style="5" customWidth="1"/>
    <col min="1288" max="1288" width="7.140625" style="5" bestFit="1" customWidth="1"/>
    <col min="1289" max="1289" width="7" style="5" customWidth="1"/>
    <col min="1290" max="1290" width="7.42578125" style="5" customWidth="1"/>
    <col min="1291" max="1291" width="6.42578125" style="5" bestFit="1" customWidth="1"/>
    <col min="1292" max="1292" width="6.42578125" style="5" customWidth="1"/>
    <col min="1293" max="1293" width="6.28515625" style="5" bestFit="1" customWidth="1"/>
    <col min="1294" max="1294" width="10.140625" style="5" bestFit="1" customWidth="1"/>
    <col min="1295" max="1295" width="8.28515625" style="5" bestFit="1" customWidth="1"/>
    <col min="1296" max="1536" width="8.7109375" style="5"/>
    <col min="1537" max="1538" width="8.42578125" style="5" bestFit="1" customWidth="1"/>
    <col min="1539" max="1539" width="14.140625" style="5" bestFit="1" customWidth="1"/>
    <col min="1540" max="1540" width="39.140625" style="5" bestFit="1" customWidth="1"/>
    <col min="1541" max="1541" width="44.28515625" style="5" bestFit="1" customWidth="1"/>
    <col min="1542" max="1542" width="9" style="5" bestFit="1" customWidth="1"/>
    <col min="1543" max="1543" width="20.7109375" style="5" customWidth="1"/>
    <col min="1544" max="1544" width="7.140625" style="5" bestFit="1" customWidth="1"/>
    <col min="1545" max="1545" width="7" style="5" customWidth="1"/>
    <col min="1546" max="1546" width="7.42578125" style="5" customWidth="1"/>
    <col min="1547" max="1547" width="6.42578125" style="5" bestFit="1" customWidth="1"/>
    <col min="1548" max="1548" width="6.42578125" style="5" customWidth="1"/>
    <col min="1549" max="1549" width="6.28515625" style="5" bestFit="1" customWidth="1"/>
    <col min="1550" max="1550" width="10.140625" style="5" bestFit="1" customWidth="1"/>
    <col min="1551" max="1551" width="8.28515625" style="5" bestFit="1" customWidth="1"/>
    <col min="1552" max="1792" width="8.7109375" style="5"/>
    <col min="1793" max="1794" width="8.42578125" style="5" bestFit="1" customWidth="1"/>
    <col min="1795" max="1795" width="14.140625" style="5" bestFit="1" customWidth="1"/>
    <col min="1796" max="1796" width="39.140625" style="5" bestFit="1" customWidth="1"/>
    <col min="1797" max="1797" width="44.28515625" style="5" bestFit="1" customWidth="1"/>
    <col min="1798" max="1798" width="9" style="5" bestFit="1" customWidth="1"/>
    <col min="1799" max="1799" width="20.7109375" style="5" customWidth="1"/>
    <col min="1800" max="1800" width="7.140625" style="5" bestFit="1" customWidth="1"/>
    <col min="1801" max="1801" width="7" style="5" customWidth="1"/>
    <col min="1802" max="1802" width="7.42578125" style="5" customWidth="1"/>
    <col min="1803" max="1803" width="6.42578125" style="5" bestFit="1" customWidth="1"/>
    <col min="1804" max="1804" width="6.42578125" style="5" customWidth="1"/>
    <col min="1805" max="1805" width="6.28515625" style="5" bestFit="1" customWidth="1"/>
    <col min="1806" max="1806" width="10.140625" style="5" bestFit="1" customWidth="1"/>
    <col min="1807" max="1807" width="8.28515625" style="5" bestFit="1" customWidth="1"/>
    <col min="1808" max="2048" width="8.7109375" style="5"/>
    <col min="2049" max="2050" width="8.42578125" style="5" bestFit="1" customWidth="1"/>
    <col min="2051" max="2051" width="14.140625" style="5" bestFit="1" customWidth="1"/>
    <col min="2052" max="2052" width="39.140625" style="5" bestFit="1" customWidth="1"/>
    <col min="2053" max="2053" width="44.28515625" style="5" bestFit="1" customWidth="1"/>
    <col min="2054" max="2054" width="9" style="5" bestFit="1" customWidth="1"/>
    <col min="2055" max="2055" width="20.7109375" style="5" customWidth="1"/>
    <col min="2056" max="2056" width="7.140625" style="5" bestFit="1" customWidth="1"/>
    <col min="2057" max="2057" width="7" style="5" customWidth="1"/>
    <col min="2058" max="2058" width="7.42578125" style="5" customWidth="1"/>
    <col min="2059" max="2059" width="6.42578125" style="5" bestFit="1" customWidth="1"/>
    <col min="2060" max="2060" width="6.42578125" style="5" customWidth="1"/>
    <col min="2061" max="2061" width="6.28515625" style="5" bestFit="1" customWidth="1"/>
    <col min="2062" max="2062" width="10.140625" style="5" bestFit="1" customWidth="1"/>
    <col min="2063" max="2063" width="8.28515625" style="5" bestFit="1" customWidth="1"/>
    <col min="2064" max="2304" width="8.7109375" style="5"/>
    <col min="2305" max="2306" width="8.42578125" style="5" bestFit="1" customWidth="1"/>
    <col min="2307" max="2307" width="14.140625" style="5" bestFit="1" customWidth="1"/>
    <col min="2308" max="2308" width="39.140625" style="5" bestFit="1" customWidth="1"/>
    <col min="2309" max="2309" width="44.28515625" style="5" bestFit="1" customWidth="1"/>
    <col min="2310" max="2310" width="9" style="5" bestFit="1" customWidth="1"/>
    <col min="2311" max="2311" width="20.7109375" style="5" customWidth="1"/>
    <col min="2312" max="2312" width="7.140625" style="5" bestFit="1" customWidth="1"/>
    <col min="2313" max="2313" width="7" style="5" customWidth="1"/>
    <col min="2314" max="2314" width="7.42578125" style="5" customWidth="1"/>
    <col min="2315" max="2315" width="6.42578125" style="5" bestFit="1" customWidth="1"/>
    <col min="2316" max="2316" width="6.42578125" style="5" customWidth="1"/>
    <col min="2317" max="2317" width="6.28515625" style="5" bestFit="1" customWidth="1"/>
    <col min="2318" max="2318" width="10.140625" style="5" bestFit="1" customWidth="1"/>
    <col min="2319" max="2319" width="8.28515625" style="5" bestFit="1" customWidth="1"/>
    <col min="2320" max="2560" width="8.7109375" style="5"/>
    <col min="2561" max="2562" width="8.42578125" style="5" bestFit="1" customWidth="1"/>
    <col min="2563" max="2563" width="14.140625" style="5" bestFit="1" customWidth="1"/>
    <col min="2564" max="2564" width="39.140625" style="5" bestFit="1" customWidth="1"/>
    <col min="2565" max="2565" width="44.28515625" style="5" bestFit="1" customWidth="1"/>
    <col min="2566" max="2566" width="9" style="5" bestFit="1" customWidth="1"/>
    <col min="2567" max="2567" width="20.7109375" style="5" customWidth="1"/>
    <col min="2568" max="2568" width="7.140625" style="5" bestFit="1" customWidth="1"/>
    <col min="2569" max="2569" width="7" style="5" customWidth="1"/>
    <col min="2570" max="2570" width="7.42578125" style="5" customWidth="1"/>
    <col min="2571" max="2571" width="6.42578125" style="5" bestFit="1" customWidth="1"/>
    <col min="2572" max="2572" width="6.42578125" style="5" customWidth="1"/>
    <col min="2573" max="2573" width="6.28515625" style="5" bestFit="1" customWidth="1"/>
    <col min="2574" max="2574" width="10.140625" style="5" bestFit="1" customWidth="1"/>
    <col min="2575" max="2575" width="8.28515625" style="5" bestFit="1" customWidth="1"/>
    <col min="2576" max="2816" width="8.7109375" style="5"/>
    <col min="2817" max="2818" width="8.42578125" style="5" bestFit="1" customWidth="1"/>
    <col min="2819" max="2819" width="14.140625" style="5" bestFit="1" customWidth="1"/>
    <col min="2820" max="2820" width="39.140625" style="5" bestFit="1" customWidth="1"/>
    <col min="2821" max="2821" width="44.28515625" style="5" bestFit="1" customWidth="1"/>
    <col min="2822" max="2822" width="9" style="5" bestFit="1" customWidth="1"/>
    <col min="2823" max="2823" width="20.7109375" style="5" customWidth="1"/>
    <col min="2824" max="2824" width="7.140625" style="5" bestFit="1" customWidth="1"/>
    <col min="2825" max="2825" width="7" style="5" customWidth="1"/>
    <col min="2826" max="2826" width="7.42578125" style="5" customWidth="1"/>
    <col min="2827" max="2827" width="6.42578125" style="5" bestFit="1" customWidth="1"/>
    <col min="2828" max="2828" width="6.42578125" style="5" customWidth="1"/>
    <col min="2829" max="2829" width="6.28515625" style="5" bestFit="1" customWidth="1"/>
    <col min="2830" max="2830" width="10.140625" style="5" bestFit="1" customWidth="1"/>
    <col min="2831" max="2831" width="8.28515625" style="5" bestFit="1" customWidth="1"/>
    <col min="2832" max="3072" width="8.7109375" style="5"/>
    <col min="3073" max="3074" width="8.42578125" style="5" bestFit="1" customWidth="1"/>
    <col min="3075" max="3075" width="14.140625" style="5" bestFit="1" customWidth="1"/>
    <col min="3076" max="3076" width="39.140625" style="5" bestFit="1" customWidth="1"/>
    <col min="3077" max="3077" width="44.28515625" style="5" bestFit="1" customWidth="1"/>
    <col min="3078" max="3078" width="9" style="5" bestFit="1" customWidth="1"/>
    <col min="3079" max="3079" width="20.7109375" style="5" customWidth="1"/>
    <col min="3080" max="3080" width="7.140625" style="5" bestFit="1" customWidth="1"/>
    <col min="3081" max="3081" width="7" style="5" customWidth="1"/>
    <col min="3082" max="3082" width="7.42578125" style="5" customWidth="1"/>
    <col min="3083" max="3083" width="6.42578125" style="5" bestFit="1" customWidth="1"/>
    <col min="3084" max="3084" width="6.42578125" style="5" customWidth="1"/>
    <col min="3085" max="3085" width="6.28515625" style="5" bestFit="1" customWidth="1"/>
    <col min="3086" max="3086" width="10.140625" style="5" bestFit="1" customWidth="1"/>
    <col min="3087" max="3087" width="8.28515625" style="5" bestFit="1" customWidth="1"/>
    <col min="3088" max="3328" width="8.7109375" style="5"/>
    <col min="3329" max="3330" width="8.42578125" style="5" bestFit="1" customWidth="1"/>
    <col min="3331" max="3331" width="14.140625" style="5" bestFit="1" customWidth="1"/>
    <col min="3332" max="3332" width="39.140625" style="5" bestFit="1" customWidth="1"/>
    <col min="3333" max="3333" width="44.28515625" style="5" bestFit="1" customWidth="1"/>
    <col min="3334" max="3334" width="9" style="5" bestFit="1" customWidth="1"/>
    <col min="3335" max="3335" width="20.7109375" style="5" customWidth="1"/>
    <col min="3336" max="3336" width="7.140625" style="5" bestFit="1" customWidth="1"/>
    <col min="3337" max="3337" width="7" style="5" customWidth="1"/>
    <col min="3338" max="3338" width="7.42578125" style="5" customWidth="1"/>
    <col min="3339" max="3339" width="6.42578125" style="5" bestFit="1" customWidth="1"/>
    <col min="3340" max="3340" width="6.42578125" style="5" customWidth="1"/>
    <col min="3341" max="3341" width="6.28515625" style="5" bestFit="1" customWidth="1"/>
    <col min="3342" max="3342" width="10.140625" style="5" bestFit="1" customWidth="1"/>
    <col min="3343" max="3343" width="8.28515625" style="5" bestFit="1" customWidth="1"/>
    <col min="3344" max="3584" width="8.7109375" style="5"/>
    <col min="3585" max="3586" width="8.42578125" style="5" bestFit="1" customWidth="1"/>
    <col min="3587" max="3587" width="14.140625" style="5" bestFit="1" customWidth="1"/>
    <col min="3588" max="3588" width="39.140625" style="5" bestFit="1" customWidth="1"/>
    <col min="3589" max="3589" width="44.28515625" style="5" bestFit="1" customWidth="1"/>
    <col min="3590" max="3590" width="9" style="5" bestFit="1" customWidth="1"/>
    <col min="3591" max="3591" width="20.7109375" style="5" customWidth="1"/>
    <col min="3592" max="3592" width="7.140625" style="5" bestFit="1" customWidth="1"/>
    <col min="3593" max="3593" width="7" style="5" customWidth="1"/>
    <col min="3594" max="3594" width="7.42578125" style="5" customWidth="1"/>
    <col min="3595" max="3595" width="6.42578125" style="5" bestFit="1" customWidth="1"/>
    <col min="3596" max="3596" width="6.42578125" style="5" customWidth="1"/>
    <col min="3597" max="3597" width="6.28515625" style="5" bestFit="1" customWidth="1"/>
    <col min="3598" max="3598" width="10.140625" style="5" bestFit="1" customWidth="1"/>
    <col min="3599" max="3599" width="8.28515625" style="5" bestFit="1" customWidth="1"/>
    <col min="3600" max="3840" width="8.7109375" style="5"/>
    <col min="3841" max="3842" width="8.42578125" style="5" bestFit="1" customWidth="1"/>
    <col min="3843" max="3843" width="14.140625" style="5" bestFit="1" customWidth="1"/>
    <col min="3844" max="3844" width="39.140625" style="5" bestFit="1" customWidth="1"/>
    <col min="3845" max="3845" width="44.28515625" style="5" bestFit="1" customWidth="1"/>
    <col min="3846" max="3846" width="9" style="5" bestFit="1" customWidth="1"/>
    <col min="3847" max="3847" width="20.7109375" style="5" customWidth="1"/>
    <col min="3848" max="3848" width="7.140625" style="5" bestFit="1" customWidth="1"/>
    <col min="3849" max="3849" width="7" style="5" customWidth="1"/>
    <col min="3850" max="3850" width="7.42578125" style="5" customWidth="1"/>
    <col min="3851" max="3851" width="6.42578125" style="5" bestFit="1" customWidth="1"/>
    <col min="3852" max="3852" width="6.42578125" style="5" customWidth="1"/>
    <col min="3853" max="3853" width="6.28515625" style="5" bestFit="1" customWidth="1"/>
    <col min="3854" max="3854" width="10.140625" style="5" bestFit="1" customWidth="1"/>
    <col min="3855" max="3855" width="8.28515625" style="5" bestFit="1" customWidth="1"/>
    <col min="3856" max="4096" width="8.7109375" style="5"/>
    <col min="4097" max="4098" width="8.42578125" style="5" bestFit="1" customWidth="1"/>
    <col min="4099" max="4099" width="14.140625" style="5" bestFit="1" customWidth="1"/>
    <col min="4100" max="4100" width="39.140625" style="5" bestFit="1" customWidth="1"/>
    <col min="4101" max="4101" width="44.28515625" style="5" bestFit="1" customWidth="1"/>
    <col min="4102" max="4102" width="9" style="5" bestFit="1" customWidth="1"/>
    <col min="4103" max="4103" width="20.7109375" style="5" customWidth="1"/>
    <col min="4104" max="4104" width="7.140625" style="5" bestFit="1" customWidth="1"/>
    <col min="4105" max="4105" width="7" style="5" customWidth="1"/>
    <col min="4106" max="4106" width="7.42578125" style="5" customWidth="1"/>
    <col min="4107" max="4107" width="6.42578125" style="5" bestFit="1" customWidth="1"/>
    <col min="4108" max="4108" width="6.42578125" style="5" customWidth="1"/>
    <col min="4109" max="4109" width="6.28515625" style="5" bestFit="1" customWidth="1"/>
    <col min="4110" max="4110" width="10.140625" style="5" bestFit="1" customWidth="1"/>
    <col min="4111" max="4111" width="8.28515625" style="5" bestFit="1" customWidth="1"/>
    <col min="4112" max="4352" width="8.7109375" style="5"/>
    <col min="4353" max="4354" width="8.42578125" style="5" bestFit="1" customWidth="1"/>
    <col min="4355" max="4355" width="14.140625" style="5" bestFit="1" customWidth="1"/>
    <col min="4356" max="4356" width="39.140625" style="5" bestFit="1" customWidth="1"/>
    <col min="4357" max="4357" width="44.28515625" style="5" bestFit="1" customWidth="1"/>
    <col min="4358" max="4358" width="9" style="5" bestFit="1" customWidth="1"/>
    <col min="4359" max="4359" width="20.7109375" style="5" customWidth="1"/>
    <col min="4360" max="4360" width="7.140625" style="5" bestFit="1" customWidth="1"/>
    <col min="4361" max="4361" width="7" style="5" customWidth="1"/>
    <col min="4362" max="4362" width="7.42578125" style="5" customWidth="1"/>
    <col min="4363" max="4363" width="6.42578125" style="5" bestFit="1" customWidth="1"/>
    <col min="4364" max="4364" width="6.42578125" style="5" customWidth="1"/>
    <col min="4365" max="4365" width="6.28515625" style="5" bestFit="1" customWidth="1"/>
    <col min="4366" max="4366" width="10.140625" style="5" bestFit="1" customWidth="1"/>
    <col min="4367" max="4367" width="8.28515625" style="5" bestFit="1" customWidth="1"/>
    <col min="4368" max="4608" width="8.7109375" style="5"/>
    <col min="4609" max="4610" width="8.42578125" style="5" bestFit="1" customWidth="1"/>
    <col min="4611" max="4611" width="14.140625" style="5" bestFit="1" customWidth="1"/>
    <col min="4612" max="4612" width="39.140625" style="5" bestFit="1" customWidth="1"/>
    <col min="4613" max="4613" width="44.28515625" style="5" bestFit="1" customWidth="1"/>
    <col min="4614" max="4614" width="9" style="5" bestFit="1" customWidth="1"/>
    <col min="4615" max="4615" width="20.7109375" style="5" customWidth="1"/>
    <col min="4616" max="4616" width="7.140625" style="5" bestFit="1" customWidth="1"/>
    <col min="4617" max="4617" width="7" style="5" customWidth="1"/>
    <col min="4618" max="4618" width="7.42578125" style="5" customWidth="1"/>
    <col min="4619" max="4619" width="6.42578125" style="5" bestFit="1" customWidth="1"/>
    <col min="4620" max="4620" width="6.42578125" style="5" customWidth="1"/>
    <col min="4621" max="4621" width="6.28515625" style="5" bestFit="1" customWidth="1"/>
    <col min="4622" max="4622" width="10.140625" style="5" bestFit="1" customWidth="1"/>
    <col min="4623" max="4623" width="8.28515625" style="5" bestFit="1" customWidth="1"/>
    <col min="4624" max="4864" width="8.7109375" style="5"/>
    <col min="4865" max="4866" width="8.42578125" style="5" bestFit="1" customWidth="1"/>
    <col min="4867" max="4867" width="14.140625" style="5" bestFit="1" customWidth="1"/>
    <col min="4868" max="4868" width="39.140625" style="5" bestFit="1" customWidth="1"/>
    <col min="4869" max="4869" width="44.28515625" style="5" bestFit="1" customWidth="1"/>
    <col min="4870" max="4870" width="9" style="5" bestFit="1" customWidth="1"/>
    <col min="4871" max="4871" width="20.7109375" style="5" customWidth="1"/>
    <col min="4872" max="4872" width="7.140625" style="5" bestFit="1" customWidth="1"/>
    <col min="4873" max="4873" width="7" style="5" customWidth="1"/>
    <col min="4874" max="4874" width="7.42578125" style="5" customWidth="1"/>
    <col min="4875" max="4875" width="6.42578125" style="5" bestFit="1" customWidth="1"/>
    <col min="4876" max="4876" width="6.42578125" style="5" customWidth="1"/>
    <col min="4877" max="4877" width="6.28515625" style="5" bestFit="1" customWidth="1"/>
    <col min="4878" max="4878" width="10.140625" style="5" bestFit="1" customWidth="1"/>
    <col min="4879" max="4879" width="8.28515625" style="5" bestFit="1" customWidth="1"/>
    <col min="4880" max="5120" width="8.7109375" style="5"/>
    <col min="5121" max="5122" width="8.42578125" style="5" bestFit="1" customWidth="1"/>
    <col min="5123" max="5123" width="14.140625" style="5" bestFit="1" customWidth="1"/>
    <col min="5124" max="5124" width="39.140625" style="5" bestFit="1" customWidth="1"/>
    <col min="5125" max="5125" width="44.28515625" style="5" bestFit="1" customWidth="1"/>
    <col min="5126" max="5126" width="9" style="5" bestFit="1" customWidth="1"/>
    <col min="5127" max="5127" width="20.7109375" style="5" customWidth="1"/>
    <col min="5128" max="5128" width="7.140625" style="5" bestFit="1" customWidth="1"/>
    <col min="5129" max="5129" width="7" style="5" customWidth="1"/>
    <col min="5130" max="5130" width="7.42578125" style="5" customWidth="1"/>
    <col min="5131" max="5131" width="6.42578125" style="5" bestFit="1" customWidth="1"/>
    <col min="5132" max="5132" width="6.42578125" style="5" customWidth="1"/>
    <col min="5133" max="5133" width="6.28515625" style="5" bestFit="1" customWidth="1"/>
    <col min="5134" max="5134" width="10.140625" style="5" bestFit="1" customWidth="1"/>
    <col min="5135" max="5135" width="8.28515625" style="5" bestFit="1" customWidth="1"/>
    <col min="5136" max="5376" width="8.7109375" style="5"/>
    <col min="5377" max="5378" width="8.42578125" style="5" bestFit="1" customWidth="1"/>
    <col min="5379" max="5379" width="14.140625" style="5" bestFit="1" customWidth="1"/>
    <col min="5380" max="5380" width="39.140625" style="5" bestFit="1" customWidth="1"/>
    <col min="5381" max="5381" width="44.28515625" style="5" bestFit="1" customWidth="1"/>
    <col min="5382" max="5382" width="9" style="5" bestFit="1" customWidth="1"/>
    <col min="5383" max="5383" width="20.7109375" style="5" customWidth="1"/>
    <col min="5384" max="5384" width="7.140625" style="5" bestFit="1" customWidth="1"/>
    <col min="5385" max="5385" width="7" style="5" customWidth="1"/>
    <col min="5386" max="5386" width="7.42578125" style="5" customWidth="1"/>
    <col min="5387" max="5387" width="6.42578125" style="5" bestFit="1" customWidth="1"/>
    <col min="5388" max="5388" width="6.42578125" style="5" customWidth="1"/>
    <col min="5389" max="5389" width="6.28515625" style="5" bestFit="1" customWidth="1"/>
    <col min="5390" max="5390" width="10.140625" style="5" bestFit="1" customWidth="1"/>
    <col min="5391" max="5391" width="8.28515625" style="5" bestFit="1" customWidth="1"/>
    <col min="5392" max="5632" width="8.7109375" style="5"/>
    <col min="5633" max="5634" width="8.42578125" style="5" bestFit="1" customWidth="1"/>
    <col min="5635" max="5635" width="14.140625" style="5" bestFit="1" customWidth="1"/>
    <col min="5636" max="5636" width="39.140625" style="5" bestFit="1" customWidth="1"/>
    <col min="5637" max="5637" width="44.28515625" style="5" bestFit="1" customWidth="1"/>
    <col min="5638" max="5638" width="9" style="5" bestFit="1" customWidth="1"/>
    <col min="5639" max="5639" width="20.7109375" style="5" customWidth="1"/>
    <col min="5640" max="5640" width="7.140625" style="5" bestFit="1" customWidth="1"/>
    <col min="5641" max="5641" width="7" style="5" customWidth="1"/>
    <col min="5642" max="5642" width="7.42578125" style="5" customWidth="1"/>
    <col min="5643" max="5643" width="6.42578125" style="5" bestFit="1" customWidth="1"/>
    <col min="5644" max="5644" width="6.42578125" style="5" customWidth="1"/>
    <col min="5645" max="5645" width="6.28515625" style="5" bestFit="1" customWidth="1"/>
    <col min="5646" max="5646" width="10.140625" style="5" bestFit="1" customWidth="1"/>
    <col min="5647" max="5647" width="8.28515625" style="5" bestFit="1" customWidth="1"/>
    <col min="5648" max="5888" width="8.7109375" style="5"/>
    <col min="5889" max="5890" width="8.42578125" style="5" bestFit="1" customWidth="1"/>
    <col min="5891" max="5891" width="14.140625" style="5" bestFit="1" customWidth="1"/>
    <col min="5892" max="5892" width="39.140625" style="5" bestFit="1" customWidth="1"/>
    <col min="5893" max="5893" width="44.28515625" style="5" bestFit="1" customWidth="1"/>
    <col min="5894" max="5894" width="9" style="5" bestFit="1" customWidth="1"/>
    <col min="5895" max="5895" width="20.7109375" style="5" customWidth="1"/>
    <col min="5896" max="5896" width="7.140625" style="5" bestFit="1" customWidth="1"/>
    <col min="5897" max="5897" width="7" style="5" customWidth="1"/>
    <col min="5898" max="5898" width="7.42578125" style="5" customWidth="1"/>
    <col min="5899" max="5899" width="6.42578125" style="5" bestFit="1" customWidth="1"/>
    <col min="5900" max="5900" width="6.42578125" style="5" customWidth="1"/>
    <col min="5901" max="5901" width="6.28515625" style="5" bestFit="1" customWidth="1"/>
    <col min="5902" max="5902" width="10.140625" style="5" bestFit="1" customWidth="1"/>
    <col min="5903" max="5903" width="8.28515625" style="5" bestFit="1" customWidth="1"/>
    <col min="5904" max="6144" width="8.7109375" style="5"/>
    <col min="6145" max="6146" width="8.42578125" style="5" bestFit="1" customWidth="1"/>
    <col min="6147" max="6147" width="14.140625" style="5" bestFit="1" customWidth="1"/>
    <col min="6148" max="6148" width="39.140625" style="5" bestFit="1" customWidth="1"/>
    <col min="6149" max="6149" width="44.28515625" style="5" bestFit="1" customWidth="1"/>
    <col min="6150" max="6150" width="9" style="5" bestFit="1" customWidth="1"/>
    <col min="6151" max="6151" width="20.7109375" style="5" customWidth="1"/>
    <col min="6152" max="6152" width="7.140625" style="5" bestFit="1" customWidth="1"/>
    <col min="6153" max="6153" width="7" style="5" customWidth="1"/>
    <col min="6154" max="6154" width="7.42578125" style="5" customWidth="1"/>
    <col min="6155" max="6155" width="6.42578125" style="5" bestFit="1" customWidth="1"/>
    <col min="6156" max="6156" width="6.42578125" style="5" customWidth="1"/>
    <col min="6157" max="6157" width="6.28515625" style="5" bestFit="1" customWidth="1"/>
    <col min="6158" max="6158" width="10.140625" style="5" bestFit="1" customWidth="1"/>
    <col min="6159" max="6159" width="8.28515625" style="5" bestFit="1" customWidth="1"/>
    <col min="6160" max="6400" width="8.7109375" style="5"/>
    <col min="6401" max="6402" width="8.42578125" style="5" bestFit="1" customWidth="1"/>
    <col min="6403" max="6403" width="14.140625" style="5" bestFit="1" customWidth="1"/>
    <col min="6404" max="6404" width="39.140625" style="5" bestFit="1" customWidth="1"/>
    <col min="6405" max="6405" width="44.28515625" style="5" bestFit="1" customWidth="1"/>
    <col min="6406" max="6406" width="9" style="5" bestFit="1" customWidth="1"/>
    <col min="6407" max="6407" width="20.7109375" style="5" customWidth="1"/>
    <col min="6408" max="6408" width="7.140625" style="5" bestFit="1" customWidth="1"/>
    <col min="6409" max="6409" width="7" style="5" customWidth="1"/>
    <col min="6410" max="6410" width="7.42578125" style="5" customWidth="1"/>
    <col min="6411" max="6411" width="6.42578125" style="5" bestFit="1" customWidth="1"/>
    <col min="6412" max="6412" width="6.42578125" style="5" customWidth="1"/>
    <col min="6413" max="6413" width="6.28515625" style="5" bestFit="1" customWidth="1"/>
    <col min="6414" max="6414" width="10.140625" style="5" bestFit="1" customWidth="1"/>
    <col min="6415" max="6415" width="8.28515625" style="5" bestFit="1" customWidth="1"/>
    <col min="6416" max="6656" width="8.7109375" style="5"/>
    <col min="6657" max="6658" width="8.42578125" style="5" bestFit="1" customWidth="1"/>
    <col min="6659" max="6659" width="14.140625" style="5" bestFit="1" customWidth="1"/>
    <col min="6660" max="6660" width="39.140625" style="5" bestFit="1" customWidth="1"/>
    <col min="6661" max="6661" width="44.28515625" style="5" bestFit="1" customWidth="1"/>
    <col min="6662" max="6662" width="9" style="5" bestFit="1" customWidth="1"/>
    <col min="6663" max="6663" width="20.7109375" style="5" customWidth="1"/>
    <col min="6664" max="6664" width="7.140625" style="5" bestFit="1" customWidth="1"/>
    <col min="6665" max="6665" width="7" style="5" customWidth="1"/>
    <col min="6666" max="6666" width="7.42578125" style="5" customWidth="1"/>
    <col min="6667" max="6667" width="6.42578125" style="5" bestFit="1" customWidth="1"/>
    <col min="6668" max="6668" width="6.42578125" style="5" customWidth="1"/>
    <col min="6669" max="6669" width="6.28515625" style="5" bestFit="1" customWidth="1"/>
    <col min="6670" max="6670" width="10.140625" style="5" bestFit="1" customWidth="1"/>
    <col min="6671" max="6671" width="8.28515625" style="5" bestFit="1" customWidth="1"/>
    <col min="6672" max="6912" width="8.7109375" style="5"/>
    <col min="6913" max="6914" width="8.42578125" style="5" bestFit="1" customWidth="1"/>
    <col min="6915" max="6915" width="14.140625" style="5" bestFit="1" customWidth="1"/>
    <col min="6916" max="6916" width="39.140625" style="5" bestFit="1" customWidth="1"/>
    <col min="6917" max="6917" width="44.28515625" style="5" bestFit="1" customWidth="1"/>
    <col min="6918" max="6918" width="9" style="5" bestFit="1" customWidth="1"/>
    <col min="6919" max="6919" width="20.7109375" style="5" customWidth="1"/>
    <col min="6920" max="6920" width="7.140625" style="5" bestFit="1" customWidth="1"/>
    <col min="6921" max="6921" width="7" style="5" customWidth="1"/>
    <col min="6922" max="6922" width="7.42578125" style="5" customWidth="1"/>
    <col min="6923" max="6923" width="6.42578125" style="5" bestFit="1" customWidth="1"/>
    <col min="6924" max="6924" width="6.42578125" style="5" customWidth="1"/>
    <col min="6925" max="6925" width="6.28515625" style="5" bestFit="1" customWidth="1"/>
    <col min="6926" max="6926" width="10.140625" style="5" bestFit="1" customWidth="1"/>
    <col min="6927" max="6927" width="8.28515625" style="5" bestFit="1" customWidth="1"/>
    <col min="6928" max="7168" width="8.7109375" style="5"/>
    <col min="7169" max="7170" width="8.42578125" style="5" bestFit="1" customWidth="1"/>
    <col min="7171" max="7171" width="14.140625" style="5" bestFit="1" customWidth="1"/>
    <col min="7172" max="7172" width="39.140625" style="5" bestFit="1" customWidth="1"/>
    <col min="7173" max="7173" width="44.28515625" style="5" bestFit="1" customWidth="1"/>
    <col min="7174" max="7174" width="9" style="5" bestFit="1" customWidth="1"/>
    <col min="7175" max="7175" width="20.7109375" style="5" customWidth="1"/>
    <col min="7176" max="7176" width="7.140625" style="5" bestFit="1" customWidth="1"/>
    <col min="7177" max="7177" width="7" style="5" customWidth="1"/>
    <col min="7178" max="7178" width="7.42578125" style="5" customWidth="1"/>
    <col min="7179" max="7179" width="6.42578125" style="5" bestFit="1" customWidth="1"/>
    <col min="7180" max="7180" width="6.42578125" style="5" customWidth="1"/>
    <col min="7181" max="7181" width="6.28515625" style="5" bestFit="1" customWidth="1"/>
    <col min="7182" max="7182" width="10.140625" style="5" bestFit="1" customWidth="1"/>
    <col min="7183" max="7183" width="8.28515625" style="5" bestFit="1" customWidth="1"/>
    <col min="7184" max="7424" width="8.7109375" style="5"/>
    <col min="7425" max="7426" width="8.42578125" style="5" bestFit="1" customWidth="1"/>
    <col min="7427" max="7427" width="14.140625" style="5" bestFit="1" customWidth="1"/>
    <col min="7428" max="7428" width="39.140625" style="5" bestFit="1" customWidth="1"/>
    <col min="7429" max="7429" width="44.28515625" style="5" bestFit="1" customWidth="1"/>
    <col min="7430" max="7430" width="9" style="5" bestFit="1" customWidth="1"/>
    <col min="7431" max="7431" width="20.7109375" style="5" customWidth="1"/>
    <col min="7432" max="7432" width="7.140625" style="5" bestFit="1" customWidth="1"/>
    <col min="7433" max="7433" width="7" style="5" customWidth="1"/>
    <col min="7434" max="7434" width="7.42578125" style="5" customWidth="1"/>
    <col min="7435" max="7435" width="6.42578125" style="5" bestFit="1" customWidth="1"/>
    <col min="7436" max="7436" width="6.42578125" style="5" customWidth="1"/>
    <col min="7437" max="7437" width="6.28515625" style="5" bestFit="1" customWidth="1"/>
    <col min="7438" max="7438" width="10.140625" style="5" bestFit="1" customWidth="1"/>
    <col min="7439" max="7439" width="8.28515625" style="5" bestFit="1" customWidth="1"/>
    <col min="7440" max="7680" width="8.7109375" style="5"/>
    <col min="7681" max="7682" width="8.42578125" style="5" bestFit="1" customWidth="1"/>
    <col min="7683" max="7683" width="14.140625" style="5" bestFit="1" customWidth="1"/>
    <col min="7684" max="7684" width="39.140625" style="5" bestFit="1" customWidth="1"/>
    <col min="7685" max="7685" width="44.28515625" style="5" bestFit="1" customWidth="1"/>
    <col min="7686" max="7686" width="9" style="5" bestFit="1" customWidth="1"/>
    <col min="7687" max="7687" width="20.7109375" style="5" customWidth="1"/>
    <col min="7688" max="7688" width="7.140625" style="5" bestFit="1" customWidth="1"/>
    <col min="7689" max="7689" width="7" style="5" customWidth="1"/>
    <col min="7690" max="7690" width="7.42578125" style="5" customWidth="1"/>
    <col min="7691" max="7691" width="6.42578125" style="5" bestFit="1" customWidth="1"/>
    <col min="7692" max="7692" width="6.42578125" style="5" customWidth="1"/>
    <col min="7693" max="7693" width="6.28515625" style="5" bestFit="1" customWidth="1"/>
    <col min="7694" max="7694" width="10.140625" style="5" bestFit="1" customWidth="1"/>
    <col min="7695" max="7695" width="8.28515625" style="5" bestFit="1" customWidth="1"/>
    <col min="7696" max="7936" width="8.7109375" style="5"/>
    <col min="7937" max="7938" width="8.42578125" style="5" bestFit="1" customWidth="1"/>
    <col min="7939" max="7939" width="14.140625" style="5" bestFit="1" customWidth="1"/>
    <col min="7940" max="7940" width="39.140625" style="5" bestFit="1" customWidth="1"/>
    <col min="7941" max="7941" width="44.28515625" style="5" bestFit="1" customWidth="1"/>
    <col min="7942" max="7942" width="9" style="5" bestFit="1" customWidth="1"/>
    <col min="7943" max="7943" width="20.7109375" style="5" customWidth="1"/>
    <col min="7944" max="7944" width="7.140625" style="5" bestFit="1" customWidth="1"/>
    <col min="7945" max="7945" width="7" style="5" customWidth="1"/>
    <col min="7946" max="7946" width="7.42578125" style="5" customWidth="1"/>
    <col min="7947" max="7947" width="6.42578125" style="5" bestFit="1" customWidth="1"/>
    <col min="7948" max="7948" width="6.42578125" style="5" customWidth="1"/>
    <col min="7949" max="7949" width="6.28515625" style="5" bestFit="1" customWidth="1"/>
    <col min="7950" max="7950" width="10.140625" style="5" bestFit="1" customWidth="1"/>
    <col min="7951" max="7951" width="8.28515625" style="5" bestFit="1" customWidth="1"/>
    <col min="7952" max="8192" width="8.7109375" style="5"/>
    <col min="8193" max="8194" width="8.42578125" style="5" bestFit="1" customWidth="1"/>
    <col min="8195" max="8195" width="14.140625" style="5" bestFit="1" customWidth="1"/>
    <col min="8196" max="8196" width="39.140625" style="5" bestFit="1" customWidth="1"/>
    <col min="8197" max="8197" width="44.28515625" style="5" bestFit="1" customWidth="1"/>
    <col min="8198" max="8198" width="9" style="5" bestFit="1" customWidth="1"/>
    <col min="8199" max="8199" width="20.7109375" style="5" customWidth="1"/>
    <col min="8200" max="8200" width="7.140625" style="5" bestFit="1" customWidth="1"/>
    <col min="8201" max="8201" width="7" style="5" customWidth="1"/>
    <col min="8202" max="8202" width="7.42578125" style="5" customWidth="1"/>
    <col min="8203" max="8203" width="6.42578125" style="5" bestFit="1" customWidth="1"/>
    <col min="8204" max="8204" width="6.42578125" style="5" customWidth="1"/>
    <col min="8205" max="8205" width="6.28515625" style="5" bestFit="1" customWidth="1"/>
    <col min="8206" max="8206" width="10.140625" style="5" bestFit="1" customWidth="1"/>
    <col min="8207" max="8207" width="8.28515625" style="5" bestFit="1" customWidth="1"/>
    <col min="8208" max="8448" width="8.7109375" style="5"/>
    <col min="8449" max="8450" width="8.42578125" style="5" bestFit="1" customWidth="1"/>
    <col min="8451" max="8451" width="14.140625" style="5" bestFit="1" customWidth="1"/>
    <col min="8452" max="8452" width="39.140625" style="5" bestFit="1" customWidth="1"/>
    <col min="8453" max="8453" width="44.28515625" style="5" bestFit="1" customWidth="1"/>
    <col min="8454" max="8454" width="9" style="5" bestFit="1" customWidth="1"/>
    <col min="8455" max="8455" width="20.7109375" style="5" customWidth="1"/>
    <col min="8456" max="8456" width="7.140625" style="5" bestFit="1" customWidth="1"/>
    <col min="8457" max="8457" width="7" style="5" customWidth="1"/>
    <col min="8458" max="8458" width="7.42578125" style="5" customWidth="1"/>
    <col min="8459" max="8459" width="6.42578125" style="5" bestFit="1" customWidth="1"/>
    <col min="8460" max="8460" width="6.42578125" style="5" customWidth="1"/>
    <col min="8461" max="8461" width="6.28515625" style="5" bestFit="1" customWidth="1"/>
    <col min="8462" max="8462" width="10.140625" style="5" bestFit="1" customWidth="1"/>
    <col min="8463" max="8463" width="8.28515625" style="5" bestFit="1" customWidth="1"/>
    <col min="8464" max="8704" width="8.7109375" style="5"/>
    <col min="8705" max="8706" width="8.42578125" style="5" bestFit="1" customWidth="1"/>
    <col min="8707" max="8707" width="14.140625" style="5" bestFit="1" customWidth="1"/>
    <col min="8708" max="8708" width="39.140625" style="5" bestFit="1" customWidth="1"/>
    <col min="8709" max="8709" width="44.28515625" style="5" bestFit="1" customWidth="1"/>
    <col min="8710" max="8710" width="9" style="5" bestFit="1" customWidth="1"/>
    <col min="8711" max="8711" width="20.7109375" style="5" customWidth="1"/>
    <col min="8712" max="8712" width="7.140625" style="5" bestFit="1" customWidth="1"/>
    <col min="8713" max="8713" width="7" style="5" customWidth="1"/>
    <col min="8714" max="8714" width="7.42578125" style="5" customWidth="1"/>
    <col min="8715" max="8715" width="6.42578125" style="5" bestFit="1" customWidth="1"/>
    <col min="8716" max="8716" width="6.42578125" style="5" customWidth="1"/>
    <col min="8717" max="8717" width="6.28515625" style="5" bestFit="1" customWidth="1"/>
    <col min="8718" max="8718" width="10.140625" style="5" bestFit="1" customWidth="1"/>
    <col min="8719" max="8719" width="8.28515625" style="5" bestFit="1" customWidth="1"/>
    <col min="8720" max="8960" width="8.7109375" style="5"/>
    <col min="8961" max="8962" width="8.42578125" style="5" bestFit="1" customWidth="1"/>
    <col min="8963" max="8963" width="14.140625" style="5" bestFit="1" customWidth="1"/>
    <col min="8964" max="8964" width="39.140625" style="5" bestFit="1" customWidth="1"/>
    <col min="8965" max="8965" width="44.28515625" style="5" bestFit="1" customWidth="1"/>
    <col min="8966" max="8966" width="9" style="5" bestFit="1" customWidth="1"/>
    <col min="8967" max="8967" width="20.7109375" style="5" customWidth="1"/>
    <col min="8968" max="8968" width="7.140625" style="5" bestFit="1" customWidth="1"/>
    <col min="8969" max="8969" width="7" style="5" customWidth="1"/>
    <col min="8970" max="8970" width="7.42578125" style="5" customWidth="1"/>
    <col min="8971" max="8971" width="6.42578125" style="5" bestFit="1" customWidth="1"/>
    <col min="8972" max="8972" width="6.42578125" style="5" customWidth="1"/>
    <col min="8973" max="8973" width="6.28515625" style="5" bestFit="1" customWidth="1"/>
    <col min="8974" max="8974" width="10.140625" style="5" bestFit="1" customWidth="1"/>
    <col min="8975" max="8975" width="8.28515625" style="5" bestFit="1" customWidth="1"/>
    <col min="8976" max="9216" width="8.7109375" style="5"/>
    <col min="9217" max="9218" width="8.42578125" style="5" bestFit="1" customWidth="1"/>
    <col min="9219" max="9219" width="14.140625" style="5" bestFit="1" customWidth="1"/>
    <col min="9220" max="9220" width="39.140625" style="5" bestFit="1" customWidth="1"/>
    <col min="9221" max="9221" width="44.28515625" style="5" bestFit="1" customWidth="1"/>
    <col min="9222" max="9222" width="9" style="5" bestFit="1" customWidth="1"/>
    <col min="9223" max="9223" width="20.7109375" style="5" customWidth="1"/>
    <col min="9224" max="9224" width="7.140625" style="5" bestFit="1" customWidth="1"/>
    <col min="9225" max="9225" width="7" style="5" customWidth="1"/>
    <col min="9226" max="9226" width="7.42578125" style="5" customWidth="1"/>
    <col min="9227" max="9227" width="6.42578125" style="5" bestFit="1" customWidth="1"/>
    <col min="9228" max="9228" width="6.42578125" style="5" customWidth="1"/>
    <col min="9229" max="9229" width="6.28515625" style="5" bestFit="1" customWidth="1"/>
    <col min="9230" max="9230" width="10.140625" style="5" bestFit="1" customWidth="1"/>
    <col min="9231" max="9231" width="8.28515625" style="5" bestFit="1" customWidth="1"/>
    <col min="9232" max="9472" width="8.7109375" style="5"/>
    <col min="9473" max="9474" width="8.42578125" style="5" bestFit="1" customWidth="1"/>
    <col min="9475" max="9475" width="14.140625" style="5" bestFit="1" customWidth="1"/>
    <col min="9476" max="9476" width="39.140625" style="5" bestFit="1" customWidth="1"/>
    <col min="9477" max="9477" width="44.28515625" style="5" bestFit="1" customWidth="1"/>
    <col min="9478" max="9478" width="9" style="5" bestFit="1" customWidth="1"/>
    <col min="9479" max="9479" width="20.7109375" style="5" customWidth="1"/>
    <col min="9480" max="9480" width="7.140625" style="5" bestFit="1" customWidth="1"/>
    <col min="9481" max="9481" width="7" style="5" customWidth="1"/>
    <col min="9482" max="9482" width="7.42578125" style="5" customWidth="1"/>
    <col min="9483" max="9483" width="6.42578125" style="5" bestFit="1" customWidth="1"/>
    <col min="9484" max="9484" width="6.42578125" style="5" customWidth="1"/>
    <col min="9485" max="9485" width="6.28515625" style="5" bestFit="1" customWidth="1"/>
    <col min="9486" max="9486" width="10.140625" style="5" bestFit="1" customWidth="1"/>
    <col min="9487" max="9487" width="8.28515625" style="5" bestFit="1" customWidth="1"/>
    <col min="9488" max="9728" width="8.7109375" style="5"/>
    <col min="9729" max="9730" width="8.42578125" style="5" bestFit="1" customWidth="1"/>
    <col min="9731" max="9731" width="14.140625" style="5" bestFit="1" customWidth="1"/>
    <col min="9732" max="9732" width="39.140625" style="5" bestFit="1" customWidth="1"/>
    <col min="9733" max="9733" width="44.28515625" style="5" bestFit="1" customWidth="1"/>
    <col min="9734" max="9734" width="9" style="5" bestFit="1" customWidth="1"/>
    <col min="9735" max="9735" width="20.7109375" style="5" customWidth="1"/>
    <col min="9736" max="9736" width="7.140625" style="5" bestFit="1" customWidth="1"/>
    <col min="9737" max="9737" width="7" style="5" customWidth="1"/>
    <col min="9738" max="9738" width="7.42578125" style="5" customWidth="1"/>
    <col min="9739" max="9739" width="6.42578125" style="5" bestFit="1" customWidth="1"/>
    <col min="9740" max="9740" width="6.42578125" style="5" customWidth="1"/>
    <col min="9741" max="9741" width="6.28515625" style="5" bestFit="1" customWidth="1"/>
    <col min="9742" max="9742" width="10.140625" style="5" bestFit="1" customWidth="1"/>
    <col min="9743" max="9743" width="8.28515625" style="5" bestFit="1" customWidth="1"/>
    <col min="9744" max="9984" width="8.7109375" style="5"/>
    <col min="9985" max="9986" width="8.42578125" style="5" bestFit="1" customWidth="1"/>
    <col min="9987" max="9987" width="14.140625" style="5" bestFit="1" customWidth="1"/>
    <col min="9988" max="9988" width="39.140625" style="5" bestFit="1" customWidth="1"/>
    <col min="9989" max="9989" width="44.28515625" style="5" bestFit="1" customWidth="1"/>
    <col min="9990" max="9990" width="9" style="5" bestFit="1" customWidth="1"/>
    <col min="9991" max="9991" width="20.7109375" style="5" customWidth="1"/>
    <col min="9992" max="9992" width="7.140625" style="5" bestFit="1" customWidth="1"/>
    <col min="9993" max="9993" width="7" style="5" customWidth="1"/>
    <col min="9994" max="9994" width="7.42578125" style="5" customWidth="1"/>
    <col min="9995" max="9995" width="6.42578125" style="5" bestFit="1" customWidth="1"/>
    <col min="9996" max="9996" width="6.42578125" style="5" customWidth="1"/>
    <col min="9997" max="9997" width="6.28515625" style="5" bestFit="1" customWidth="1"/>
    <col min="9998" max="9998" width="10.140625" style="5" bestFit="1" customWidth="1"/>
    <col min="9999" max="9999" width="8.28515625" style="5" bestFit="1" customWidth="1"/>
    <col min="10000" max="10240" width="8.7109375" style="5"/>
    <col min="10241" max="10242" width="8.42578125" style="5" bestFit="1" customWidth="1"/>
    <col min="10243" max="10243" width="14.140625" style="5" bestFit="1" customWidth="1"/>
    <col min="10244" max="10244" width="39.140625" style="5" bestFit="1" customWidth="1"/>
    <col min="10245" max="10245" width="44.28515625" style="5" bestFit="1" customWidth="1"/>
    <col min="10246" max="10246" width="9" style="5" bestFit="1" customWidth="1"/>
    <col min="10247" max="10247" width="20.7109375" style="5" customWidth="1"/>
    <col min="10248" max="10248" width="7.140625" style="5" bestFit="1" customWidth="1"/>
    <col min="10249" max="10249" width="7" style="5" customWidth="1"/>
    <col min="10250" max="10250" width="7.42578125" style="5" customWidth="1"/>
    <col min="10251" max="10251" width="6.42578125" style="5" bestFit="1" customWidth="1"/>
    <col min="10252" max="10252" width="6.42578125" style="5" customWidth="1"/>
    <col min="10253" max="10253" width="6.28515625" style="5" bestFit="1" customWidth="1"/>
    <col min="10254" max="10254" width="10.140625" style="5" bestFit="1" customWidth="1"/>
    <col min="10255" max="10255" width="8.28515625" style="5" bestFit="1" customWidth="1"/>
    <col min="10256" max="10496" width="8.7109375" style="5"/>
    <col min="10497" max="10498" width="8.42578125" style="5" bestFit="1" customWidth="1"/>
    <col min="10499" max="10499" width="14.140625" style="5" bestFit="1" customWidth="1"/>
    <col min="10500" max="10500" width="39.140625" style="5" bestFit="1" customWidth="1"/>
    <col min="10501" max="10501" width="44.28515625" style="5" bestFit="1" customWidth="1"/>
    <col min="10502" max="10502" width="9" style="5" bestFit="1" customWidth="1"/>
    <col min="10503" max="10503" width="20.7109375" style="5" customWidth="1"/>
    <col min="10504" max="10504" width="7.140625" style="5" bestFit="1" customWidth="1"/>
    <col min="10505" max="10505" width="7" style="5" customWidth="1"/>
    <col min="10506" max="10506" width="7.42578125" style="5" customWidth="1"/>
    <col min="10507" max="10507" width="6.42578125" style="5" bestFit="1" customWidth="1"/>
    <col min="10508" max="10508" width="6.42578125" style="5" customWidth="1"/>
    <col min="10509" max="10509" width="6.28515625" style="5" bestFit="1" customWidth="1"/>
    <col min="10510" max="10510" width="10.140625" style="5" bestFit="1" customWidth="1"/>
    <col min="10511" max="10511" width="8.28515625" style="5" bestFit="1" customWidth="1"/>
    <col min="10512" max="10752" width="8.7109375" style="5"/>
    <col min="10753" max="10754" width="8.42578125" style="5" bestFit="1" customWidth="1"/>
    <col min="10755" max="10755" width="14.140625" style="5" bestFit="1" customWidth="1"/>
    <col min="10756" max="10756" width="39.140625" style="5" bestFit="1" customWidth="1"/>
    <col min="10757" max="10757" width="44.28515625" style="5" bestFit="1" customWidth="1"/>
    <col min="10758" max="10758" width="9" style="5" bestFit="1" customWidth="1"/>
    <col min="10759" max="10759" width="20.7109375" style="5" customWidth="1"/>
    <col min="10760" max="10760" width="7.140625" style="5" bestFit="1" customWidth="1"/>
    <col min="10761" max="10761" width="7" style="5" customWidth="1"/>
    <col min="10762" max="10762" width="7.42578125" style="5" customWidth="1"/>
    <col min="10763" max="10763" width="6.42578125" style="5" bestFit="1" customWidth="1"/>
    <col min="10764" max="10764" width="6.42578125" style="5" customWidth="1"/>
    <col min="10765" max="10765" width="6.28515625" style="5" bestFit="1" customWidth="1"/>
    <col min="10766" max="10766" width="10.140625" style="5" bestFit="1" customWidth="1"/>
    <col min="10767" max="10767" width="8.28515625" style="5" bestFit="1" customWidth="1"/>
    <col min="10768" max="11008" width="8.7109375" style="5"/>
    <col min="11009" max="11010" width="8.42578125" style="5" bestFit="1" customWidth="1"/>
    <col min="11011" max="11011" width="14.140625" style="5" bestFit="1" customWidth="1"/>
    <col min="11012" max="11012" width="39.140625" style="5" bestFit="1" customWidth="1"/>
    <col min="11013" max="11013" width="44.28515625" style="5" bestFit="1" customWidth="1"/>
    <col min="11014" max="11014" width="9" style="5" bestFit="1" customWidth="1"/>
    <col min="11015" max="11015" width="20.7109375" style="5" customWidth="1"/>
    <col min="11016" max="11016" width="7.140625" style="5" bestFit="1" customWidth="1"/>
    <col min="11017" max="11017" width="7" style="5" customWidth="1"/>
    <col min="11018" max="11018" width="7.42578125" style="5" customWidth="1"/>
    <col min="11019" max="11019" width="6.42578125" style="5" bestFit="1" customWidth="1"/>
    <col min="11020" max="11020" width="6.42578125" style="5" customWidth="1"/>
    <col min="11021" max="11021" width="6.28515625" style="5" bestFit="1" customWidth="1"/>
    <col min="11022" max="11022" width="10.140625" style="5" bestFit="1" customWidth="1"/>
    <col min="11023" max="11023" width="8.28515625" style="5" bestFit="1" customWidth="1"/>
    <col min="11024" max="11264" width="8.7109375" style="5"/>
    <col min="11265" max="11266" width="8.42578125" style="5" bestFit="1" customWidth="1"/>
    <col min="11267" max="11267" width="14.140625" style="5" bestFit="1" customWidth="1"/>
    <col min="11268" max="11268" width="39.140625" style="5" bestFit="1" customWidth="1"/>
    <col min="11269" max="11269" width="44.28515625" style="5" bestFit="1" customWidth="1"/>
    <col min="11270" max="11270" width="9" style="5" bestFit="1" customWidth="1"/>
    <col min="11271" max="11271" width="20.7109375" style="5" customWidth="1"/>
    <col min="11272" max="11272" width="7.140625" style="5" bestFit="1" customWidth="1"/>
    <col min="11273" max="11273" width="7" style="5" customWidth="1"/>
    <col min="11274" max="11274" width="7.42578125" style="5" customWidth="1"/>
    <col min="11275" max="11275" width="6.42578125" style="5" bestFit="1" customWidth="1"/>
    <col min="11276" max="11276" width="6.42578125" style="5" customWidth="1"/>
    <col min="11277" max="11277" width="6.28515625" style="5" bestFit="1" customWidth="1"/>
    <col min="11278" max="11278" width="10.140625" style="5" bestFit="1" customWidth="1"/>
    <col min="11279" max="11279" width="8.28515625" style="5" bestFit="1" customWidth="1"/>
    <col min="11280" max="11520" width="8.7109375" style="5"/>
    <col min="11521" max="11522" width="8.42578125" style="5" bestFit="1" customWidth="1"/>
    <col min="11523" max="11523" width="14.140625" style="5" bestFit="1" customWidth="1"/>
    <col min="11524" max="11524" width="39.140625" style="5" bestFit="1" customWidth="1"/>
    <col min="11525" max="11525" width="44.28515625" style="5" bestFit="1" customWidth="1"/>
    <col min="11526" max="11526" width="9" style="5" bestFit="1" customWidth="1"/>
    <col min="11527" max="11527" width="20.7109375" style="5" customWidth="1"/>
    <col min="11528" max="11528" width="7.140625" style="5" bestFit="1" customWidth="1"/>
    <col min="11529" max="11529" width="7" style="5" customWidth="1"/>
    <col min="11530" max="11530" width="7.42578125" style="5" customWidth="1"/>
    <col min="11531" max="11531" width="6.42578125" style="5" bestFit="1" customWidth="1"/>
    <col min="11532" max="11532" width="6.42578125" style="5" customWidth="1"/>
    <col min="11533" max="11533" width="6.28515625" style="5" bestFit="1" customWidth="1"/>
    <col min="11534" max="11534" width="10.140625" style="5" bestFit="1" customWidth="1"/>
    <col min="11535" max="11535" width="8.28515625" style="5" bestFit="1" customWidth="1"/>
    <col min="11536" max="11776" width="8.7109375" style="5"/>
    <col min="11777" max="11778" width="8.42578125" style="5" bestFit="1" customWidth="1"/>
    <col min="11779" max="11779" width="14.140625" style="5" bestFit="1" customWidth="1"/>
    <col min="11780" max="11780" width="39.140625" style="5" bestFit="1" customWidth="1"/>
    <col min="11781" max="11781" width="44.28515625" style="5" bestFit="1" customWidth="1"/>
    <col min="11782" max="11782" width="9" style="5" bestFit="1" customWidth="1"/>
    <col min="11783" max="11783" width="20.7109375" style="5" customWidth="1"/>
    <col min="11784" max="11784" width="7.140625" style="5" bestFit="1" customWidth="1"/>
    <col min="11785" max="11785" width="7" style="5" customWidth="1"/>
    <col min="11786" max="11786" width="7.42578125" style="5" customWidth="1"/>
    <col min="11787" max="11787" width="6.42578125" style="5" bestFit="1" customWidth="1"/>
    <col min="11788" max="11788" width="6.42578125" style="5" customWidth="1"/>
    <col min="11789" max="11789" width="6.28515625" style="5" bestFit="1" customWidth="1"/>
    <col min="11790" max="11790" width="10.140625" style="5" bestFit="1" customWidth="1"/>
    <col min="11791" max="11791" width="8.28515625" style="5" bestFit="1" customWidth="1"/>
    <col min="11792" max="12032" width="8.7109375" style="5"/>
    <col min="12033" max="12034" width="8.42578125" style="5" bestFit="1" customWidth="1"/>
    <col min="12035" max="12035" width="14.140625" style="5" bestFit="1" customWidth="1"/>
    <col min="12036" max="12036" width="39.140625" style="5" bestFit="1" customWidth="1"/>
    <col min="12037" max="12037" width="44.28515625" style="5" bestFit="1" customWidth="1"/>
    <col min="12038" max="12038" width="9" style="5" bestFit="1" customWidth="1"/>
    <col min="12039" max="12039" width="20.7109375" style="5" customWidth="1"/>
    <col min="12040" max="12040" width="7.140625" style="5" bestFit="1" customWidth="1"/>
    <col min="12041" max="12041" width="7" style="5" customWidth="1"/>
    <col min="12042" max="12042" width="7.42578125" style="5" customWidth="1"/>
    <col min="12043" max="12043" width="6.42578125" style="5" bestFit="1" customWidth="1"/>
    <col min="12044" max="12044" width="6.42578125" style="5" customWidth="1"/>
    <col min="12045" max="12045" width="6.28515625" style="5" bestFit="1" customWidth="1"/>
    <col min="12046" max="12046" width="10.140625" style="5" bestFit="1" customWidth="1"/>
    <col min="12047" max="12047" width="8.28515625" style="5" bestFit="1" customWidth="1"/>
    <col min="12048" max="12288" width="8.7109375" style="5"/>
    <col min="12289" max="12290" width="8.42578125" style="5" bestFit="1" customWidth="1"/>
    <col min="12291" max="12291" width="14.140625" style="5" bestFit="1" customWidth="1"/>
    <col min="12292" max="12292" width="39.140625" style="5" bestFit="1" customWidth="1"/>
    <col min="12293" max="12293" width="44.28515625" style="5" bestFit="1" customWidth="1"/>
    <col min="12294" max="12294" width="9" style="5" bestFit="1" customWidth="1"/>
    <col min="12295" max="12295" width="20.7109375" style="5" customWidth="1"/>
    <col min="12296" max="12296" width="7.140625" style="5" bestFit="1" customWidth="1"/>
    <col min="12297" max="12297" width="7" style="5" customWidth="1"/>
    <col min="12298" max="12298" width="7.42578125" style="5" customWidth="1"/>
    <col min="12299" max="12299" width="6.42578125" style="5" bestFit="1" customWidth="1"/>
    <col min="12300" max="12300" width="6.42578125" style="5" customWidth="1"/>
    <col min="12301" max="12301" width="6.28515625" style="5" bestFit="1" customWidth="1"/>
    <col min="12302" max="12302" width="10.140625" style="5" bestFit="1" customWidth="1"/>
    <col min="12303" max="12303" width="8.28515625" style="5" bestFit="1" customWidth="1"/>
    <col min="12304" max="12544" width="8.7109375" style="5"/>
    <col min="12545" max="12546" width="8.42578125" style="5" bestFit="1" customWidth="1"/>
    <col min="12547" max="12547" width="14.140625" style="5" bestFit="1" customWidth="1"/>
    <col min="12548" max="12548" width="39.140625" style="5" bestFit="1" customWidth="1"/>
    <col min="12549" max="12549" width="44.28515625" style="5" bestFit="1" customWidth="1"/>
    <col min="12550" max="12550" width="9" style="5" bestFit="1" customWidth="1"/>
    <col min="12551" max="12551" width="20.7109375" style="5" customWidth="1"/>
    <col min="12552" max="12552" width="7.140625" style="5" bestFit="1" customWidth="1"/>
    <col min="12553" max="12553" width="7" style="5" customWidth="1"/>
    <col min="12554" max="12554" width="7.42578125" style="5" customWidth="1"/>
    <col min="12555" max="12555" width="6.42578125" style="5" bestFit="1" customWidth="1"/>
    <col min="12556" max="12556" width="6.42578125" style="5" customWidth="1"/>
    <col min="12557" max="12557" width="6.28515625" style="5" bestFit="1" customWidth="1"/>
    <col min="12558" max="12558" width="10.140625" style="5" bestFit="1" customWidth="1"/>
    <col min="12559" max="12559" width="8.28515625" style="5" bestFit="1" customWidth="1"/>
    <col min="12560" max="12800" width="8.7109375" style="5"/>
    <col min="12801" max="12802" width="8.42578125" style="5" bestFit="1" customWidth="1"/>
    <col min="12803" max="12803" width="14.140625" style="5" bestFit="1" customWidth="1"/>
    <col min="12804" max="12804" width="39.140625" style="5" bestFit="1" customWidth="1"/>
    <col min="12805" max="12805" width="44.28515625" style="5" bestFit="1" customWidth="1"/>
    <col min="12806" max="12806" width="9" style="5" bestFit="1" customWidth="1"/>
    <col min="12807" max="12807" width="20.7109375" style="5" customWidth="1"/>
    <col min="12808" max="12808" width="7.140625" style="5" bestFit="1" customWidth="1"/>
    <col min="12809" max="12809" width="7" style="5" customWidth="1"/>
    <col min="12810" max="12810" width="7.42578125" style="5" customWidth="1"/>
    <col min="12811" max="12811" width="6.42578125" style="5" bestFit="1" customWidth="1"/>
    <col min="12812" max="12812" width="6.42578125" style="5" customWidth="1"/>
    <col min="12813" max="12813" width="6.28515625" style="5" bestFit="1" customWidth="1"/>
    <col min="12814" max="12814" width="10.140625" style="5" bestFit="1" customWidth="1"/>
    <col min="12815" max="12815" width="8.28515625" style="5" bestFit="1" customWidth="1"/>
    <col min="12816" max="13056" width="8.7109375" style="5"/>
    <col min="13057" max="13058" width="8.42578125" style="5" bestFit="1" customWidth="1"/>
    <col min="13059" max="13059" width="14.140625" style="5" bestFit="1" customWidth="1"/>
    <col min="13060" max="13060" width="39.140625" style="5" bestFit="1" customWidth="1"/>
    <col min="13061" max="13061" width="44.28515625" style="5" bestFit="1" customWidth="1"/>
    <col min="13062" max="13062" width="9" style="5" bestFit="1" customWidth="1"/>
    <col min="13063" max="13063" width="20.7109375" style="5" customWidth="1"/>
    <col min="13064" max="13064" width="7.140625" style="5" bestFit="1" customWidth="1"/>
    <col min="13065" max="13065" width="7" style="5" customWidth="1"/>
    <col min="13066" max="13066" width="7.42578125" style="5" customWidth="1"/>
    <col min="13067" max="13067" width="6.42578125" style="5" bestFit="1" customWidth="1"/>
    <col min="13068" max="13068" width="6.42578125" style="5" customWidth="1"/>
    <col min="13069" max="13069" width="6.28515625" style="5" bestFit="1" customWidth="1"/>
    <col min="13070" max="13070" width="10.140625" style="5" bestFit="1" customWidth="1"/>
    <col min="13071" max="13071" width="8.28515625" style="5" bestFit="1" customWidth="1"/>
    <col min="13072" max="13312" width="8.7109375" style="5"/>
    <col min="13313" max="13314" width="8.42578125" style="5" bestFit="1" customWidth="1"/>
    <col min="13315" max="13315" width="14.140625" style="5" bestFit="1" customWidth="1"/>
    <col min="13316" max="13316" width="39.140625" style="5" bestFit="1" customWidth="1"/>
    <col min="13317" max="13317" width="44.28515625" style="5" bestFit="1" customWidth="1"/>
    <col min="13318" max="13318" width="9" style="5" bestFit="1" customWidth="1"/>
    <col min="13319" max="13319" width="20.7109375" style="5" customWidth="1"/>
    <col min="13320" max="13320" width="7.140625" style="5" bestFit="1" customWidth="1"/>
    <col min="13321" max="13321" width="7" style="5" customWidth="1"/>
    <col min="13322" max="13322" width="7.42578125" style="5" customWidth="1"/>
    <col min="13323" max="13323" width="6.42578125" style="5" bestFit="1" customWidth="1"/>
    <col min="13324" max="13324" width="6.42578125" style="5" customWidth="1"/>
    <col min="13325" max="13325" width="6.28515625" style="5" bestFit="1" customWidth="1"/>
    <col min="13326" max="13326" width="10.140625" style="5" bestFit="1" customWidth="1"/>
    <col min="13327" max="13327" width="8.28515625" style="5" bestFit="1" customWidth="1"/>
    <col min="13328" max="13568" width="8.7109375" style="5"/>
    <col min="13569" max="13570" width="8.42578125" style="5" bestFit="1" customWidth="1"/>
    <col min="13571" max="13571" width="14.140625" style="5" bestFit="1" customWidth="1"/>
    <col min="13572" max="13572" width="39.140625" style="5" bestFit="1" customWidth="1"/>
    <col min="13573" max="13573" width="44.28515625" style="5" bestFit="1" customWidth="1"/>
    <col min="13574" max="13574" width="9" style="5" bestFit="1" customWidth="1"/>
    <col min="13575" max="13575" width="20.7109375" style="5" customWidth="1"/>
    <col min="13576" max="13576" width="7.140625" style="5" bestFit="1" customWidth="1"/>
    <col min="13577" max="13577" width="7" style="5" customWidth="1"/>
    <col min="13578" max="13578" width="7.42578125" style="5" customWidth="1"/>
    <col min="13579" max="13579" width="6.42578125" style="5" bestFit="1" customWidth="1"/>
    <col min="13580" max="13580" width="6.42578125" style="5" customWidth="1"/>
    <col min="13581" max="13581" width="6.28515625" style="5" bestFit="1" customWidth="1"/>
    <col min="13582" max="13582" width="10.140625" style="5" bestFit="1" customWidth="1"/>
    <col min="13583" max="13583" width="8.28515625" style="5" bestFit="1" customWidth="1"/>
    <col min="13584" max="13824" width="8.7109375" style="5"/>
    <col min="13825" max="13826" width="8.42578125" style="5" bestFit="1" customWidth="1"/>
    <col min="13827" max="13827" width="14.140625" style="5" bestFit="1" customWidth="1"/>
    <col min="13828" max="13828" width="39.140625" style="5" bestFit="1" customWidth="1"/>
    <col min="13829" max="13829" width="44.28515625" style="5" bestFit="1" customWidth="1"/>
    <col min="13830" max="13830" width="9" style="5" bestFit="1" customWidth="1"/>
    <col min="13831" max="13831" width="20.7109375" style="5" customWidth="1"/>
    <col min="13832" max="13832" width="7.140625" style="5" bestFit="1" customWidth="1"/>
    <col min="13833" max="13833" width="7" style="5" customWidth="1"/>
    <col min="13834" max="13834" width="7.42578125" style="5" customWidth="1"/>
    <col min="13835" max="13835" width="6.42578125" style="5" bestFit="1" customWidth="1"/>
    <col min="13836" max="13836" width="6.42578125" style="5" customWidth="1"/>
    <col min="13837" max="13837" width="6.28515625" style="5" bestFit="1" customWidth="1"/>
    <col min="13838" max="13838" width="10.140625" style="5" bestFit="1" customWidth="1"/>
    <col min="13839" max="13839" width="8.28515625" style="5" bestFit="1" customWidth="1"/>
    <col min="13840" max="14080" width="8.7109375" style="5"/>
    <col min="14081" max="14082" width="8.42578125" style="5" bestFit="1" customWidth="1"/>
    <col min="14083" max="14083" width="14.140625" style="5" bestFit="1" customWidth="1"/>
    <col min="14084" max="14084" width="39.140625" style="5" bestFit="1" customWidth="1"/>
    <col min="14085" max="14085" width="44.28515625" style="5" bestFit="1" customWidth="1"/>
    <col min="14086" max="14086" width="9" style="5" bestFit="1" customWidth="1"/>
    <col min="14087" max="14087" width="20.7109375" style="5" customWidth="1"/>
    <col min="14088" max="14088" width="7.140625" style="5" bestFit="1" customWidth="1"/>
    <col min="14089" max="14089" width="7" style="5" customWidth="1"/>
    <col min="14090" max="14090" width="7.42578125" style="5" customWidth="1"/>
    <col min="14091" max="14091" width="6.42578125" style="5" bestFit="1" customWidth="1"/>
    <col min="14092" max="14092" width="6.42578125" style="5" customWidth="1"/>
    <col min="14093" max="14093" width="6.28515625" style="5" bestFit="1" customWidth="1"/>
    <col min="14094" max="14094" width="10.140625" style="5" bestFit="1" customWidth="1"/>
    <col min="14095" max="14095" width="8.28515625" style="5" bestFit="1" customWidth="1"/>
    <col min="14096" max="14336" width="8.7109375" style="5"/>
    <col min="14337" max="14338" width="8.42578125" style="5" bestFit="1" customWidth="1"/>
    <col min="14339" max="14339" width="14.140625" style="5" bestFit="1" customWidth="1"/>
    <col min="14340" max="14340" width="39.140625" style="5" bestFit="1" customWidth="1"/>
    <col min="14341" max="14341" width="44.28515625" style="5" bestFit="1" customWidth="1"/>
    <col min="14342" max="14342" width="9" style="5" bestFit="1" customWidth="1"/>
    <col min="14343" max="14343" width="20.7109375" style="5" customWidth="1"/>
    <col min="14344" max="14344" width="7.140625" style="5" bestFit="1" customWidth="1"/>
    <col min="14345" max="14345" width="7" style="5" customWidth="1"/>
    <col min="14346" max="14346" width="7.42578125" style="5" customWidth="1"/>
    <col min="14347" max="14347" width="6.42578125" style="5" bestFit="1" customWidth="1"/>
    <col min="14348" max="14348" width="6.42578125" style="5" customWidth="1"/>
    <col min="14349" max="14349" width="6.28515625" style="5" bestFit="1" customWidth="1"/>
    <col min="14350" max="14350" width="10.140625" style="5" bestFit="1" customWidth="1"/>
    <col min="14351" max="14351" width="8.28515625" style="5" bestFit="1" customWidth="1"/>
    <col min="14352" max="14592" width="8.7109375" style="5"/>
    <col min="14593" max="14594" width="8.42578125" style="5" bestFit="1" customWidth="1"/>
    <col min="14595" max="14595" width="14.140625" style="5" bestFit="1" customWidth="1"/>
    <col min="14596" max="14596" width="39.140625" style="5" bestFit="1" customWidth="1"/>
    <col min="14597" max="14597" width="44.28515625" style="5" bestFit="1" customWidth="1"/>
    <col min="14598" max="14598" width="9" style="5" bestFit="1" customWidth="1"/>
    <col min="14599" max="14599" width="20.7109375" style="5" customWidth="1"/>
    <col min="14600" max="14600" width="7.140625" style="5" bestFit="1" customWidth="1"/>
    <col min="14601" max="14601" width="7" style="5" customWidth="1"/>
    <col min="14602" max="14602" width="7.42578125" style="5" customWidth="1"/>
    <col min="14603" max="14603" width="6.42578125" style="5" bestFit="1" customWidth="1"/>
    <col min="14604" max="14604" width="6.42578125" style="5" customWidth="1"/>
    <col min="14605" max="14605" width="6.28515625" style="5" bestFit="1" customWidth="1"/>
    <col min="14606" max="14606" width="10.140625" style="5" bestFit="1" customWidth="1"/>
    <col min="14607" max="14607" width="8.28515625" style="5" bestFit="1" customWidth="1"/>
    <col min="14608" max="14848" width="8.7109375" style="5"/>
    <col min="14849" max="14850" width="8.42578125" style="5" bestFit="1" customWidth="1"/>
    <col min="14851" max="14851" width="14.140625" style="5" bestFit="1" customWidth="1"/>
    <col min="14852" max="14852" width="39.140625" style="5" bestFit="1" customWidth="1"/>
    <col min="14853" max="14853" width="44.28515625" style="5" bestFit="1" customWidth="1"/>
    <col min="14854" max="14854" width="9" style="5" bestFit="1" customWidth="1"/>
    <col min="14855" max="14855" width="20.7109375" style="5" customWidth="1"/>
    <col min="14856" max="14856" width="7.140625" style="5" bestFit="1" customWidth="1"/>
    <col min="14857" max="14857" width="7" style="5" customWidth="1"/>
    <col min="14858" max="14858" width="7.42578125" style="5" customWidth="1"/>
    <col min="14859" max="14859" width="6.42578125" style="5" bestFit="1" customWidth="1"/>
    <col min="14860" max="14860" width="6.42578125" style="5" customWidth="1"/>
    <col min="14861" max="14861" width="6.28515625" style="5" bestFit="1" customWidth="1"/>
    <col min="14862" max="14862" width="10.140625" style="5" bestFit="1" customWidth="1"/>
    <col min="14863" max="14863" width="8.28515625" style="5" bestFit="1" customWidth="1"/>
    <col min="14864" max="15104" width="8.7109375" style="5"/>
    <col min="15105" max="15106" width="8.42578125" style="5" bestFit="1" customWidth="1"/>
    <col min="15107" max="15107" width="14.140625" style="5" bestFit="1" customWidth="1"/>
    <col min="15108" max="15108" width="39.140625" style="5" bestFit="1" customWidth="1"/>
    <col min="15109" max="15109" width="44.28515625" style="5" bestFit="1" customWidth="1"/>
    <col min="15110" max="15110" width="9" style="5" bestFit="1" customWidth="1"/>
    <col min="15111" max="15111" width="20.7109375" style="5" customWidth="1"/>
    <col min="15112" max="15112" width="7.140625" style="5" bestFit="1" customWidth="1"/>
    <col min="15113" max="15113" width="7" style="5" customWidth="1"/>
    <col min="15114" max="15114" width="7.42578125" style="5" customWidth="1"/>
    <col min="15115" max="15115" width="6.42578125" style="5" bestFit="1" customWidth="1"/>
    <col min="15116" max="15116" width="6.42578125" style="5" customWidth="1"/>
    <col min="15117" max="15117" width="6.28515625" style="5" bestFit="1" customWidth="1"/>
    <col min="15118" max="15118" width="10.140625" style="5" bestFit="1" customWidth="1"/>
    <col min="15119" max="15119" width="8.28515625" style="5" bestFit="1" customWidth="1"/>
    <col min="15120" max="15360" width="8.7109375" style="5"/>
    <col min="15361" max="15362" width="8.42578125" style="5" bestFit="1" customWidth="1"/>
    <col min="15363" max="15363" width="14.140625" style="5" bestFit="1" customWidth="1"/>
    <col min="15364" max="15364" width="39.140625" style="5" bestFit="1" customWidth="1"/>
    <col min="15365" max="15365" width="44.28515625" style="5" bestFit="1" customWidth="1"/>
    <col min="15366" max="15366" width="9" style="5" bestFit="1" customWidth="1"/>
    <col min="15367" max="15367" width="20.7109375" style="5" customWidth="1"/>
    <col min="15368" max="15368" width="7.140625" style="5" bestFit="1" customWidth="1"/>
    <col min="15369" max="15369" width="7" style="5" customWidth="1"/>
    <col min="15370" max="15370" width="7.42578125" style="5" customWidth="1"/>
    <col min="15371" max="15371" width="6.42578125" style="5" bestFit="1" customWidth="1"/>
    <col min="15372" max="15372" width="6.42578125" style="5" customWidth="1"/>
    <col min="15373" max="15373" width="6.28515625" style="5" bestFit="1" customWidth="1"/>
    <col min="15374" max="15374" width="10.140625" style="5" bestFit="1" customWidth="1"/>
    <col min="15375" max="15375" width="8.28515625" style="5" bestFit="1" customWidth="1"/>
    <col min="15376" max="15616" width="8.7109375" style="5"/>
    <col min="15617" max="15618" width="8.42578125" style="5" bestFit="1" customWidth="1"/>
    <col min="15619" max="15619" width="14.140625" style="5" bestFit="1" customWidth="1"/>
    <col min="15620" max="15620" width="39.140625" style="5" bestFit="1" customWidth="1"/>
    <col min="15621" max="15621" width="44.28515625" style="5" bestFit="1" customWidth="1"/>
    <col min="15622" max="15622" width="9" style="5" bestFit="1" customWidth="1"/>
    <col min="15623" max="15623" width="20.7109375" style="5" customWidth="1"/>
    <col min="15624" max="15624" width="7.140625" style="5" bestFit="1" customWidth="1"/>
    <col min="15625" max="15625" width="7" style="5" customWidth="1"/>
    <col min="15626" max="15626" width="7.42578125" style="5" customWidth="1"/>
    <col min="15627" max="15627" width="6.42578125" style="5" bestFit="1" customWidth="1"/>
    <col min="15628" max="15628" width="6.42578125" style="5" customWidth="1"/>
    <col min="15629" max="15629" width="6.28515625" style="5" bestFit="1" customWidth="1"/>
    <col min="15630" max="15630" width="10.140625" style="5" bestFit="1" customWidth="1"/>
    <col min="15631" max="15631" width="8.28515625" style="5" bestFit="1" customWidth="1"/>
    <col min="15632" max="15872" width="8.7109375" style="5"/>
    <col min="15873" max="15874" width="8.42578125" style="5" bestFit="1" customWidth="1"/>
    <col min="15875" max="15875" width="14.140625" style="5" bestFit="1" customWidth="1"/>
    <col min="15876" max="15876" width="39.140625" style="5" bestFit="1" customWidth="1"/>
    <col min="15877" max="15877" width="44.28515625" style="5" bestFit="1" customWidth="1"/>
    <col min="15878" max="15878" width="9" style="5" bestFit="1" customWidth="1"/>
    <col min="15879" max="15879" width="20.7109375" style="5" customWidth="1"/>
    <col min="15880" max="15880" width="7.140625" style="5" bestFit="1" customWidth="1"/>
    <col min="15881" max="15881" width="7" style="5" customWidth="1"/>
    <col min="15882" max="15882" width="7.42578125" style="5" customWidth="1"/>
    <col min="15883" max="15883" width="6.42578125" style="5" bestFit="1" customWidth="1"/>
    <col min="15884" max="15884" width="6.42578125" style="5" customWidth="1"/>
    <col min="15885" max="15885" width="6.28515625" style="5" bestFit="1" customWidth="1"/>
    <col min="15886" max="15886" width="10.140625" style="5" bestFit="1" customWidth="1"/>
    <col min="15887" max="15887" width="8.28515625" style="5" bestFit="1" customWidth="1"/>
    <col min="15888" max="16128" width="8.7109375" style="5"/>
    <col min="16129" max="16130" width="8.42578125" style="5" bestFit="1" customWidth="1"/>
    <col min="16131" max="16131" width="14.140625" style="5" bestFit="1" customWidth="1"/>
    <col min="16132" max="16132" width="39.140625" style="5" bestFit="1" customWidth="1"/>
    <col min="16133" max="16133" width="44.28515625" style="5" bestFit="1" customWidth="1"/>
    <col min="16134" max="16134" width="9" style="5" bestFit="1" customWidth="1"/>
    <col min="16135" max="16135" width="20.7109375" style="5" customWidth="1"/>
    <col min="16136" max="16136" width="7.140625" style="5" bestFit="1" customWidth="1"/>
    <col min="16137" max="16137" width="7" style="5" customWidth="1"/>
    <col min="16138" max="16138" width="7.42578125" style="5" customWidth="1"/>
    <col min="16139" max="16139" width="6.42578125" style="5" bestFit="1" customWidth="1"/>
    <col min="16140" max="16140" width="6.42578125" style="5" customWidth="1"/>
    <col min="16141" max="16141" width="6.28515625" style="5" bestFit="1" customWidth="1"/>
    <col min="16142" max="16142" width="10.140625" style="5" bestFit="1" customWidth="1"/>
    <col min="16143" max="16143" width="8.28515625" style="5" bestFit="1" customWidth="1"/>
    <col min="16144" max="16384" width="8.7109375" style="5"/>
  </cols>
  <sheetData>
    <row r="1" spans="1:19" s="1" customFormat="1" ht="12" thickBot="1" x14ac:dyDescent="0.3">
      <c r="A1" s="65" t="s">
        <v>8</v>
      </c>
      <c r="B1" s="65" t="s">
        <v>9</v>
      </c>
      <c r="C1" s="65" t="s">
        <v>10</v>
      </c>
      <c r="D1" s="65" t="s">
        <v>11</v>
      </c>
      <c r="E1" s="65" t="s">
        <v>12</v>
      </c>
      <c r="F1" s="65" t="s">
        <v>13</v>
      </c>
      <c r="G1" s="65" t="s">
        <v>14</v>
      </c>
      <c r="H1" s="65" t="s">
        <v>15</v>
      </c>
      <c r="I1" s="65" t="s">
        <v>16</v>
      </c>
      <c r="J1" s="65" t="s">
        <v>17</v>
      </c>
      <c r="K1" s="63" t="s">
        <v>18</v>
      </c>
      <c r="L1" s="63" t="s">
        <v>69</v>
      </c>
      <c r="M1" s="63" t="s">
        <v>19</v>
      </c>
      <c r="N1" s="63" t="s">
        <v>3</v>
      </c>
      <c r="O1" s="39" t="s">
        <v>20</v>
      </c>
    </row>
    <row r="2" spans="1:19" ht="12" thickBot="1" x14ac:dyDescent="0.3">
      <c r="A2" s="40">
        <v>1</v>
      </c>
      <c r="B2" s="66">
        <v>368</v>
      </c>
      <c r="C2" s="41" t="s">
        <v>70</v>
      </c>
      <c r="D2" s="7" t="s">
        <v>71</v>
      </c>
      <c r="E2" s="42" t="s">
        <v>72</v>
      </c>
      <c r="F2" s="6" t="s">
        <v>73</v>
      </c>
      <c r="G2" s="7" t="s">
        <v>74</v>
      </c>
      <c r="H2" s="40" t="s">
        <v>21</v>
      </c>
      <c r="I2" s="43">
        <v>3</v>
      </c>
      <c r="J2" s="43"/>
      <c r="K2" s="43"/>
      <c r="L2" s="43"/>
      <c r="M2" s="10"/>
      <c r="N2" s="49">
        <f t="shared" ref="N2:N65" si="0">SUM(I2:M2)</f>
        <v>3</v>
      </c>
      <c r="O2" s="44">
        <v>1</v>
      </c>
      <c r="S2" s="45"/>
    </row>
    <row r="3" spans="1:19" ht="12" thickBot="1" x14ac:dyDescent="0.3">
      <c r="A3" s="40">
        <v>2</v>
      </c>
      <c r="B3" s="66">
        <v>368</v>
      </c>
      <c r="C3" s="41" t="s">
        <v>70</v>
      </c>
      <c r="D3" s="7" t="s">
        <v>75</v>
      </c>
      <c r="E3" s="42" t="s">
        <v>76</v>
      </c>
      <c r="F3" s="3" t="s">
        <v>77</v>
      </c>
      <c r="G3" s="7" t="s">
        <v>74</v>
      </c>
      <c r="H3" s="40" t="s">
        <v>21</v>
      </c>
      <c r="I3" s="43">
        <v>1</v>
      </c>
      <c r="J3" s="43"/>
      <c r="K3" s="43"/>
      <c r="L3" s="43"/>
      <c r="M3" s="10"/>
      <c r="N3" s="49">
        <f t="shared" si="0"/>
        <v>1</v>
      </c>
      <c r="O3" s="44">
        <v>1</v>
      </c>
      <c r="S3" s="45"/>
    </row>
    <row r="4" spans="1:19" ht="12" hidden="1" thickBot="1" x14ac:dyDescent="0.3">
      <c r="A4" s="40">
        <v>3</v>
      </c>
      <c r="B4" s="66">
        <v>369</v>
      </c>
      <c r="C4" s="41" t="s">
        <v>78</v>
      </c>
      <c r="D4" s="7" t="s">
        <v>79</v>
      </c>
      <c r="E4" s="42" t="s">
        <v>80</v>
      </c>
      <c r="F4" s="6" t="s">
        <v>81</v>
      </c>
      <c r="G4" s="7" t="s">
        <v>74</v>
      </c>
      <c r="H4" s="40" t="s">
        <v>21</v>
      </c>
      <c r="I4" s="43"/>
      <c r="J4" s="43">
        <v>5</v>
      </c>
      <c r="K4" s="43"/>
      <c r="L4" s="43"/>
      <c r="M4" s="10"/>
      <c r="N4" s="49">
        <f t="shared" si="0"/>
        <v>5</v>
      </c>
      <c r="O4" s="44">
        <v>1</v>
      </c>
      <c r="S4" s="45"/>
    </row>
    <row r="5" spans="1:19" ht="12" hidden="1" thickBot="1" x14ac:dyDescent="0.3">
      <c r="A5" s="40">
        <v>4</v>
      </c>
      <c r="B5" s="66">
        <v>370</v>
      </c>
      <c r="C5" s="41" t="s">
        <v>82</v>
      </c>
      <c r="D5" s="7" t="s">
        <v>83</v>
      </c>
      <c r="E5" s="42" t="s">
        <v>84</v>
      </c>
      <c r="F5" s="6" t="s">
        <v>85</v>
      </c>
      <c r="G5" s="7" t="s">
        <v>74</v>
      </c>
      <c r="H5" s="40" t="s">
        <v>21</v>
      </c>
      <c r="I5" s="43"/>
      <c r="J5" s="43">
        <v>4</v>
      </c>
      <c r="K5" s="43"/>
      <c r="L5" s="43"/>
      <c r="M5" s="10"/>
      <c r="N5" s="49">
        <f t="shared" si="0"/>
        <v>4</v>
      </c>
      <c r="O5" s="44">
        <v>1</v>
      </c>
      <c r="S5" s="45"/>
    </row>
    <row r="6" spans="1:19" ht="12" hidden="1" thickBot="1" x14ac:dyDescent="0.3">
      <c r="A6" s="40">
        <v>5</v>
      </c>
      <c r="B6" s="66">
        <v>371</v>
      </c>
      <c r="C6" s="41" t="s">
        <v>86</v>
      </c>
      <c r="D6" s="7" t="s">
        <v>87</v>
      </c>
      <c r="E6" s="42" t="s">
        <v>88</v>
      </c>
      <c r="F6" s="6" t="s">
        <v>89</v>
      </c>
      <c r="G6" s="7" t="s">
        <v>74</v>
      </c>
      <c r="H6" s="40" t="s">
        <v>21</v>
      </c>
      <c r="I6" s="43"/>
      <c r="J6" s="43">
        <v>4</v>
      </c>
      <c r="K6" s="43"/>
      <c r="L6" s="43"/>
      <c r="M6" s="10"/>
      <c r="N6" s="49">
        <f t="shared" si="0"/>
        <v>4</v>
      </c>
      <c r="O6" s="44">
        <v>1</v>
      </c>
      <c r="S6" s="45"/>
    </row>
    <row r="7" spans="1:19" ht="12" hidden="1" thickBot="1" x14ac:dyDescent="0.3">
      <c r="A7" s="40">
        <v>6</v>
      </c>
      <c r="B7" s="66">
        <v>372</v>
      </c>
      <c r="C7" s="41" t="s">
        <v>90</v>
      </c>
      <c r="D7" s="7" t="s">
        <v>91</v>
      </c>
      <c r="E7" s="42" t="s">
        <v>92</v>
      </c>
      <c r="F7" s="3" t="s">
        <v>93</v>
      </c>
      <c r="G7" s="7" t="s">
        <v>74</v>
      </c>
      <c r="H7" s="40" t="s">
        <v>21</v>
      </c>
      <c r="I7" s="43"/>
      <c r="J7" s="43">
        <v>4</v>
      </c>
      <c r="K7" s="43"/>
      <c r="L7" s="43"/>
      <c r="M7" s="10"/>
      <c r="N7" s="49">
        <f t="shared" si="0"/>
        <v>4</v>
      </c>
      <c r="O7" s="44">
        <v>1</v>
      </c>
      <c r="S7" s="45"/>
    </row>
    <row r="8" spans="1:19" ht="12" hidden="1" thickBot="1" x14ac:dyDescent="0.3">
      <c r="A8" s="40">
        <v>7</v>
      </c>
      <c r="B8" s="66">
        <v>373</v>
      </c>
      <c r="C8" s="41" t="s">
        <v>94</v>
      </c>
      <c r="D8" s="7" t="s">
        <v>95</v>
      </c>
      <c r="E8" s="42" t="s">
        <v>96</v>
      </c>
      <c r="F8" s="6" t="s">
        <v>97</v>
      </c>
      <c r="G8" s="7" t="s">
        <v>74</v>
      </c>
      <c r="H8" s="40" t="s">
        <v>21</v>
      </c>
      <c r="I8" s="43"/>
      <c r="J8" s="43">
        <v>4</v>
      </c>
      <c r="K8" s="43"/>
      <c r="L8" s="43"/>
      <c r="M8" s="10"/>
      <c r="N8" s="49">
        <f t="shared" si="0"/>
        <v>4</v>
      </c>
      <c r="O8" s="44">
        <v>1</v>
      </c>
      <c r="S8" s="45"/>
    </row>
    <row r="9" spans="1:19" ht="12" thickBot="1" x14ac:dyDescent="0.3">
      <c r="A9" s="40">
        <v>8</v>
      </c>
      <c r="B9" s="66">
        <v>374</v>
      </c>
      <c r="C9" s="41" t="s">
        <v>98</v>
      </c>
      <c r="D9" s="7" t="s">
        <v>99</v>
      </c>
      <c r="E9" s="42" t="s">
        <v>100</v>
      </c>
      <c r="F9" s="6" t="s">
        <v>101</v>
      </c>
      <c r="G9" s="7" t="s">
        <v>74</v>
      </c>
      <c r="H9" s="40" t="s">
        <v>21</v>
      </c>
      <c r="I9" s="43">
        <v>4</v>
      </c>
      <c r="J9" s="43"/>
      <c r="K9" s="43"/>
      <c r="L9" s="43"/>
      <c r="M9" s="10"/>
      <c r="N9" s="49">
        <f t="shared" si="0"/>
        <v>4</v>
      </c>
      <c r="O9" s="44">
        <v>1</v>
      </c>
      <c r="S9" s="45"/>
    </row>
    <row r="10" spans="1:19" ht="12" thickBot="1" x14ac:dyDescent="0.3">
      <c r="A10" s="40">
        <v>9</v>
      </c>
      <c r="B10" s="66">
        <v>375</v>
      </c>
      <c r="C10" s="41" t="s">
        <v>102</v>
      </c>
      <c r="D10" s="7" t="s">
        <v>103</v>
      </c>
      <c r="E10" s="42" t="s">
        <v>104</v>
      </c>
      <c r="F10" s="6" t="s">
        <v>105</v>
      </c>
      <c r="G10" s="7" t="s">
        <v>74</v>
      </c>
      <c r="H10" s="40" t="s">
        <v>21</v>
      </c>
      <c r="I10" s="43">
        <v>4</v>
      </c>
      <c r="J10" s="43"/>
      <c r="K10" s="43"/>
      <c r="L10" s="43"/>
      <c r="M10" s="10"/>
      <c r="N10" s="49">
        <f t="shared" si="0"/>
        <v>4</v>
      </c>
      <c r="O10" s="44">
        <v>1</v>
      </c>
      <c r="S10" s="45"/>
    </row>
    <row r="11" spans="1:19" ht="12" thickBot="1" x14ac:dyDescent="0.3">
      <c r="A11" s="40">
        <v>10</v>
      </c>
      <c r="B11" s="66">
        <v>376</v>
      </c>
      <c r="C11" s="41" t="s">
        <v>106</v>
      </c>
      <c r="D11" s="7" t="s">
        <v>107</v>
      </c>
      <c r="E11" s="42" t="s">
        <v>108</v>
      </c>
      <c r="F11" s="6" t="s">
        <v>109</v>
      </c>
      <c r="G11" s="7" t="s">
        <v>74</v>
      </c>
      <c r="H11" s="40" t="s">
        <v>21</v>
      </c>
      <c r="I11" s="43">
        <v>2</v>
      </c>
      <c r="J11" s="43"/>
      <c r="K11" s="43"/>
      <c r="L11" s="43"/>
      <c r="M11" s="10"/>
      <c r="N11" s="49">
        <f t="shared" si="0"/>
        <v>2</v>
      </c>
      <c r="O11" s="44">
        <v>1</v>
      </c>
      <c r="S11" s="45"/>
    </row>
    <row r="12" spans="1:19" ht="12" hidden="1" thickBot="1" x14ac:dyDescent="0.3">
      <c r="A12" s="40">
        <v>11</v>
      </c>
      <c r="B12" s="66">
        <v>377</v>
      </c>
      <c r="C12" s="41" t="s">
        <v>110</v>
      </c>
      <c r="D12" s="7" t="s">
        <v>111</v>
      </c>
      <c r="E12" s="42" t="s">
        <v>112</v>
      </c>
      <c r="F12" s="3" t="s">
        <v>113</v>
      </c>
      <c r="G12" s="7" t="s">
        <v>74</v>
      </c>
      <c r="H12" s="40" t="s">
        <v>21</v>
      </c>
      <c r="I12" s="47"/>
      <c r="J12" s="43">
        <v>4</v>
      </c>
      <c r="K12" s="43"/>
      <c r="L12" s="43"/>
      <c r="M12" s="10"/>
      <c r="N12" s="49">
        <f t="shared" si="0"/>
        <v>4</v>
      </c>
      <c r="O12" s="44">
        <v>1</v>
      </c>
      <c r="S12" s="45"/>
    </row>
    <row r="13" spans="1:19" ht="12" thickBot="1" x14ac:dyDescent="0.3">
      <c r="A13" s="40">
        <v>12</v>
      </c>
      <c r="B13" s="66">
        <v>378</v>
      </c>
      <c r="C13" s="41" t="s">
        <v>114</v>
      </c>
      <c r="D13" s="7" t="s">
        <v>115</v>
      </c>
      <c r="E13" s="42" t="s">
        <v>116</v>
      </c>
      <c r="F13" s="3" t="s">
        <v>117</v>
      </c>
      <c r="G13" s="7" t="s">
        <v>118</v>
      </c>
      <c r="H13" s="40" t="s">
        <v>21</v>
      </c>
      <c r="I13" s="43">
        <v>2</v>
      </c>
      <c r="J13" s="43"/>
      <c r="K13" s="43"/>
      <c r="L13" s="43"/>
      <c r="M13" s="10"/>
      <c r="N13" s="49">
        <f t="shared" si="0"/>
        <v>2</v>
      </c>
      <c r="O13" s="44">
        <v>1</v>
      </c>
      <c r="S13" s="45"/>
    </row>
    <row r="14" spans="1:19" ht="12" thickBot="1" x14ac:dyDescent="0.3">
      <c r="A14" s="40">
        <v>13</v>
      </c>
      <c r="B14" s="66">
        <v>381</v>
      </c>
      <c r="C14" s="41" t="s">
        <v>119</v>
      </c>
      <c r="D14" s="7" t="s">
        <v>120</v>
      </c>
      <c r="E14" s="42" t="s">
        <v>121</v>
      </c>
      <c r="F14" s="3" t="s">
        <v>122</v>
      </c>
      <c r="G14" s="7" t="s">
        <v>123</v>
      </c>
      <c r="H14" s="40" t="s">
        <v>21</v>
      </c>
      <c r="I14" s="43">
        <v>4</v>
      </c>
      <c r="J14" s="43"/>
      <c r="K14" s="43"/>
      <c r="L14" s="43"/>
      <c r="M14" s="10"/>
      <c r="N14" s="49">
        <f t="shared" si="0"/>
        <v>4</v>
      </c>
      <c r="O14" s="44">
        <v>1</v>
      </c>
      <c r="S14" s="45"/>
    </row>
    <row r="15" spans="1:19" ht="12" thickBot="1" x14ac:dyDescent="0.3">
      <c r="A15" s="40">
        <v>14</v>
      </c>
      <c r="B15" s="66">
        <v>385</v>
      </c>
      <c r="C15" s="41" t="s">
        <v>124</v>
      </c>
      <c r="D15" s="7" t="s">
        <v>125</v>
      </c>
      <c r="E15" s="42" t="s">
        <v>126</v>
      </c>
      <c r="F15" s="6" t="s">
        <v>22</v>
      </c>
      <c r="G15" s="7" t="s">
        <v>127</v>
      </c>
      <c r="H15" s="40" t="s">
        <v>21</v>
      </c>
      <c r="I15" s="43">
        <v>4</v>
      </c>
      <c r="J15" s="43"/>
      <c r="K15" s="43"/>
      <c r="L15" s="43"/>
      <c r="M15" s="10"/>
      <c r="N15" s="49">
        <f t="shared" si="0"/>
        <v>4</v>
      </c>
      <c r="O15" s="44">
        <v>1</v>
      </c>
      <c r="S15" s="45"/>
    </row>
    <row r="16" spans="1:19" ht="12" thickBot="1" x14ac:dyDescent="0.3">
      <c r="A16" s="40">
        <v>15</v>
      </c>
      <c r="B16" s="66">
        <v>385</v>
      </c>
      <c r="C16" s="41" t="s">
        <v>124</v>
      </c>
      <c r="D16" s="7" t="s">
        <v>128</v>
      </c>
      <c r="E16" s="42" t="s">
        <v>129</v>
      </c>
      <c r="F16" s="67" t="s">
        <v>130</v>
      </c>
      <c r="G16" s="7" t="s">
        <v>127</v>
      </c>
      <c r="H16" s="40" t="s">
        <v>21</v>
      </c>
      <c r="I16" s="43">
        <v>1</v>
      </c>
      <c r="J16" s="43"/>
      <c r="K16" s="43"/>
      <c r="L16" s="43"/>
      <c r="M16" s="10"/>
      <c r="N16" s="49">
        <f t="shared" si="0"/>
        <v>1</v>
      </c>
      <c r="O16" s="44">
        <v>1</v>
      </c>
      <c r="S16" s="45"/>
    </row>
    <row r="17" spans="1:19" ht="12" thickBot="1" x14ac:dyDescent="0.3">
      <c r="A17" s="40">
        <v>16</v>
      </c>
      <c r="B17" s="66">
        <v>385</v>
      </c>
      <c r="C17" s="41" t="s">
        <v>124</v>
      </c>
      <c r="D17" s="7" t="s">
        <v>131</v>
      </c>
      <c r="E17" s="42" t="s">
        <v>132</v>
      </c>
      <c r="F17" s="3" t="s">
        <v>133</v>
      </c>
      <c r="G17" s="7" t="s">
        <v>127</v>
      </c>
      <c r="H17" s="40" t="s">
        <v>21</v>
      </c>
      <c r="I17" s="43">
        <v>1</v>
      </c>
      <c r="J17" s="43"/>
      <c r="K17" s="43"/>
      <c r="L17" s="43"/>
      <c r="M17" s="10"/>
      <c r="N17" s="49">
        <f t="shared" si="0"/>
        <v>1</v>
      </c>
      <c r="O17" s="44">
        <v>1</v>
      </c>
      <c r="S17" s="45"/>
    </row>
    <row r="18" spans="1:19" ht="12" thickBot="1" x14ac:dyDescent="0.3">
      <c r="A18" s="40">
        <v>17</v>
      </c>
      <c r="B18" s="62">
        <v>387</v>
      </c>
      <c r="C18" s="41" t="s">
        <v>134</v>
      </c>
      <c r="D18" s="7" t="s">
        <v>135</v>
      </c>
      <c r="E18" s="42" t="s">
        <v>136</v>
      </c>
      <c r="F18" s="3" t="s">
        <v>137</v>
      </c>
      <c r="G18" s="4" t="s">
        <v>138</v>
      </c>
      <c r="H18" s="40" t="s">
        <v>21</v>
      </c>
      <c r="I18" s="46">
        <v>3</v>
      </c>
      <c r="J18" s="46"/>
      <c r="K18" s="46"/>
      <c r="L18" s="46"/>
      <c r="M18" s="10"/>
      <c r="N18" s="49">
        <f t="shared" si="0"/>
        <v>3</v>
      </c>
      <c r="O18" s="44">
        <v>1</v>
      </c>
      <c r="S18" s="45"/>
    </row>
    <row r="19" spans="1:19" ht="12" thickBot="1" x14ac:dyDescent="0.3">
      <c r="A19" s="40">
        <v>18</v>
      </c>
      <c r="B19" s="62">
        <v>389</v>
      </c>
      <c r="C19" s="41" t="s">
        <v>139</v>
      </c>
      <c r="D19" s="7" t="s">
        <v>140</v>
      </c>
      <c r="E19" s="42" t="s">
        <v>141</v>
      </c>
      <c r="F19" s="3" t="s">
        <v>142</v>
      </c>
      <c r="G19" s="4" t="s">
        <v>143</v>
      </c>
      <c r="H19" s="40" t="s">
        <v>21</v>
      </c>
      <c r="I19" s="46">
        <v>5</v>
      </c>
      <c r="J19" s="46"/>
      <c r="K19" s="46"/>
      <c r="L19" s="46"/>
      <c r="M19" s="10"/>
      <c r="N19" s="49">
        <f t="shared" si="0"/>
        <v>5</v>
      </c>
      <c r="O19" s="44">
        <v>1</v>
      </c>
      <c r="S19" s="45"/>
    </row>
    <row r="20" spans="1:19" ht="12" hidden="1" thickBot="1" x14ac:dyDescent="0.3">
      <c r="A20" s="40">
        <v>19</v>
      </c>
      <c r="B20" s="62">
        <v>390</v>
      </c>
      <c r="C20" s="41" t="s">
        <v>144</v>
      </c>
      <c r="D20" s="7" t="s">
        <v>145</v>
      </c>
      <c r="E20" s="42" t="s">
        <v>146</v>
      </c>
      <c r="F20" s="3" t="s">
        <v>147</v>
      </c>
      <c r="G20" s="4" t="s">
        <v>148</v>
      </c>
      <c r="H20" s="40" t="s">
        <v>21</v>
      </c>
      <c r="I20" s="46"/>
      <c r="J20" s="46">
        <v>2</v>
      </c>
      <c r="K20" s="46"/>
      <c r="L20" s="46"/>
      <c r="M20" s="10"/>
      <c r="N20" s="49">
        <f t="shared" si="0"/>
        <v>2</v>
      </c>
      <c r="O20" s="44">
        <v>1</v>
      </c>
      <c r="S20" s="45"/>
    </row>
    <row r="21" spans="1:19" ht="12" thickBot="1" x14ac:dyDescent="0.3">
      <c r="A21" s="40">
        <v>20</v>
      </c>
      <c r="B21" s="62">
        <v>392</v>
      </c>
      <c r="C21" s="41" t="s">
        <v>149</v>
      </c>
      <c r="D21" s="7" t="s">
        <v>150</v>
      </c>
      <c r="E21" s="42" t="s">
        <v>151</v>
      </c>
      <c r="F21" s="3" t="s">
        <v>23</v>
      </c>
      <c r="G21" s="4" t="s">
        <v>152</v>
      </c>
      <c r="H21" s="40" t="s">
        <v>21</v>
      </c>
      <c r="I21" s="46">
        <v>2</v>
      </c>
      <c r="J21" s="46"/>
      <c r="K21" s="46"/>
      <c r="L21" s="46"/>
      <c r="M21" s="10"/>
      <c r="N21" s="49">
        <f t="shared" si="0"/>
        <v>2</v>
      </c>
      <c r="O21" s="44">
        <v>1</v>
      </c>
      <c r="S21" s="45"/>
    </row>
    <row r="22" spans="1:19" ht="12" thickBot="1" x14ac:dyDescent="0.3">
      <c r="A22" s="40">
        <v>21</v>
      </c>
      <c r="B22" s="66">
        <v>393</v>
      </c>
      <c r="C22" s="41" t="s">
        <v>153</v>
      </c>
      <c r="D22" s="7" t="s">
        <v>154</v>
      </c>
      <c r="E22" s="42" t="s">
        <v>155</v>
      </c>
      <c r="F22" s="6" t="s">
        <v>156</v>
      </c>
      <c r="G22" s="7" t="s">
        <v>157</v>
      </c>
      <c r="H22" s="40" t="s">
        <v>21</v>
      </c>
      <c r="I22" s="43">
        <v>2</v>
      </c>
      <c r="J22" s="43"/>
      <c r="K22" s="43"/>
      <c r="L22" s="43"/>
      <c r="M22" s="10"/>
      <c r="N22" s="49">
        <f t="shared" si="0"/>
        <v>2</v>
      </c>
      <c r="O22" s="44">
        <v>1</v>
      </c>
      <c r="S22" s="45"/>
    </row>
    <row r="23" spans="1:19" ht="12" thickBot="1" x14ac:dyDescent="0.3">
      <c r="A23" s="40">
        <v>22</v>
      </c>
      <c r="B23" s="66">
        <v>396</v>
      </c>
      <c r="C23" s="41" t="s">
        <v>158</v>
      </c>
      <c r="D23" s="7" t="s">
        <v>159</v>
      </c>
      <c r="E23" s="42" t="s">
        <v>160</v>
      </c>
      <c r="F23" s="3" t="s">
        <v>161</v>
      </c>
      <c r="G23" s="7" t="s">
        <v>162</v>
      </c>
      <c r="H23" s="40" t="s">
        <v>21</v>
      </c>
      <c r="I23" s="43">
        <v>2</v>
      </c>
      <c r="J23" s="43"/>
      <c r="K23" s="43"/>
      <c r="L23" s="43"/>
      <c r="M23" s="10"/>
      <c r="N23" s="49">
        <f t="shared" si="0"/>
        <v>2</v>
      </c>
      <c r="O23" s="44">
        <v>1</v>
      </c>
      <c r="S23" s="45"/>
    </row>
    <row r="24" spans="1:19" ht="12" thickBot="1" x14ac:dyDescent="0.3">
      <c r="A24" s="40">
        <v>23</v>
      </c>
      <c r="B24" s="62">
        <v>397</v>
      </c>
      <c r="C24" s="41" t="s">
        <v>163</v>
      </c>
      <c r="D24" s="7" t="s">
        <v>164</v>
      </c>
      <c r="E24" s="42" t="s">
        <v>165</v>
      </c>
      <c r="F24" s="3" t="s">
        <v>166</v>
      </c>
      <c r="G24" s="4" t="s">
        <v>167</v>
      </c>
      <c r="H24" s="40" t="s">
        <v>21</v>
      </c>
      <c r="I24" s="46">
        <v>2</v>
      </c>
      <c r="J24" s="46"/>
      <c r="K24" s="46"/>
      <c r="L24" s="46"/>
      <c r="M24" s="10"/>
      <c r="N24" s="49">
        <f t="shared" si="0"/>
        <v>2</v>
      </c>
      <c r="O24" s="44">
        <v>1</v>
      </c>
      <c r="S24" s="45"/>
    </row>
    <row r="25" spans="1:19" ht="12" hidden="1" thickBot="1" x14ac:dyDescent="0.3">
      <c r="A25" s="40">
        <v>24</v>
      </c>
      <c r="B25" s="66">
        <v>398</v>
      </c>
      <c r="C25" s="41" t="s">
        <v>168</v>
      </c>
      <c r="D25" s="7" t="s">
        <v>169</v>
      </c>
      <c r="E25" s="42" t="s">
        <v>170</v>
      </c>
      <c r="F25" s="3" t="s">
        <v>171</v>
      </c>
      <c r="G25" s="7" t="s">
        <v>172</v>
      </c>
      <c r="H25" s="40" t="s">
        <v>21</v>
      </c>
      <c r="I25" s="43"/>
      <c r="J25" s="43">
        <v>4</v>
      </c>
      <c r="K25" s="47"/>
      <c r="L25" s="47"/>
      <c r="M25" s="10"/>
      <c r="N25" s="49">
        <f t="shared" si="0"/>
        <v>4</v>
      </c>
      <c r="O25" s="44">
        <v>1</v>
      </c>
      <c r="S25" s="45"/>
    </row>
    <row r="26" spans="1:19" ht="12" hidden="1" thickBot="1" x14ac:dyDescent="0.3">
      <c r="A26" s="40">
        <v>25</v>
      </c>
      <c r="B26" s="62">
        <v>400</v>
      </c>
      <c r="C26" s="41" t="s">
        <v>173</v>
      </c>
      <c r="D26" s="7" t="s">
        <v>174</v>
      </c>
      <c r="E26" s="42" t="s">
        <v>175</v>
      </c>
      <c r="F26" s="3" t="s">
        <v>176</v>
      </c>
      <c r="G26" s="4" t="s">
        <v>177</v>
      </c>
      <c r="H26" s="40" t="s">
        <v>21</v>
      </c>
      <c r="I26" s="46"/>
      <c r="J26" s="46">
        <v>3</v>
      </c>
      <c r="K26" s="46"/>
      <c r="L26" s="46"/>
      <c r="M26" s="10"/>
      <c r="N26" s="49">
        <f t="shared" si="0"/>
        <v>3</v>
      </c>
      <c r="O26" s="44">
        <v>1</v>
      </c>
      <c r="S26" s="45"/>
    </row>
    <row r="27" spans="1:19" ht="12" hidden="1" thickBot="1" x14ac:dyDescent="0.3">
      <c r="A27" s="40">
        <v>26</v>
      </c>
      <c r="B27" s="62">
        <v>400</v>
      </c>
      <c r="C27" s="41" t="s">
        <v>173</v>
      </c>
      <c r="D27" s="7" t="s">
        <v>178</v>
      </c>
      <c r="E27" s="42" t="s">
        <v>179</v>
      </c>
      <c r="F27" s="3" t="s">
        <v>180</v>
      </c>
      <c r="G27" s="4" t="s">
        <v>177</v>
      </c>
      <c r="H27" s="40" t="s">
        <v>21</v>
      </c>
      <c r="I27" s="46"/>
      <c r="J27" s="46"/>
      <c r="K27" s="46">
        <v>1</v>
      </c>
      <c r="L27" s="46"/>
      <c r="M27" s="10"/>
      <c r="N27" s="49">
        <f t="shared" si="0"/>
        <v>1</v>
      </c>
      <c r="O27" s="44">
        <v>1</v>
      </c>
      <c r="S27" s="45"/>
    </row>
    <row r="28" spans="1:19" ht="12" thickBot="1" x14ac:dyDescent="0.3">
      <c r="A28" s="40">
        <v>27</v>
      </c>
      <c r="B28" s="62">
        <v>401</v>
      </c>
      <c r="C28" s="41" t="s">
        <v>181</v>
      </c>
      <c r="D28" s="7" t="s">
        <v>182</v>
      </c>
      <c r="E28" s="42" t="s">
        <v>183</v>
      </c>
      <c r="F28" s="3" t="s">
        <v>184</v>
      </c>
      <c r="G28" s="4" t="s">
        <v>185</v>
      </c>
      <c r="H28" s="40" t="s">
        <v>21</v>
      </c>
      <c r="I28" s="46">
        <v>3</v>
      </c>
      <c r="J28" s="46"/>
      <c r="K28" s="46"/>
      <c r="L28" s="46"/>
      <c r="M28" s="10"/>
      <c r="N28" s="49">
        <f t="shared" si="0"/>
        <v>3</v>
      </c>
      <c r="O28" s="44">
        <v>1</v>
      </c>
      <c r="S28" s="45"/>
    </row>
    <row r="29" spans="1:19" ht="12" thickBot="1" x14ac:dyDescent="0.3">
      <c r="A29" s="40">
        <v>28</v>
      </c>
      <c r="B29" s="66">
        <v>403</v>
      </c>
      <c r="C29" s="41" t="s">
        <v>186</v>
      </c>
      <c r="D29" s="7" t="s">
        <v>187</v>
      </c>
      <c r="E29" s="42" t="s">
        <v>188</v>
      </c>
      <c r="F29" s="6" t="s">
        <v>189</v>
      </c>
      <c r="G29" s="7" t="s">
        <v>190</v>
      </c>
      <c r="H29" s="40" t="s">
        <v>21</v>
      </c>
      <c r="I29" s="43">
        <v>2</v>
      </c>
      <c r="J29" s="43"/>
      <c r="K29" s="43"/>
      <c r="L29" s="43"/>
      <c r="M29" s="10"/>
      <c r="N29" s="49">
        <f t="shared" si="0"/>
        <v>2</v>
      </c>
      <c r="O29" s="44">
        <v>1</v>
      </c>
      <c r="S29" s="45"/>
    </row>
    <row r="30" spans="1:19" ht="12" hidden="1" thickBot="1" x14ac:dyDescent="0.3">
      <c r="A30" s="40">
        <v>29</v>
      </c>
      <c r="B30" s="66">
        <v>406</v>
      </c>
      <c r="C30" s="41" t="s">
        <v>191</v>
      </c>
      <c r="D30" s="7" t="s">
        <v>192</v>
      </c>
      <c r="E30" s="42" t="s">
        <v>193</v>
      </c>
      <c r="F30" s="6" t="s">
        <v>194</v>
      </c>
      <c r="G30" s="7" t="s">
        <v>195</v>
      </c>
      <c r="H30" s="40" t="s">
        <v>21</v>
      </c>
      <c r="I30" s="43"/>
      <c r="J30" s="43">
        <v>4</v>
      </c>
      <c r="K30" s="43"/>
      <c r="L30" s="43"/>
      <c r="M30" s="10"/>
      <c r="N30" s="49">
        <f t="shared" si="0"/>
        <v>4</v>
      </c>
      <c r="O30" s="44">
        <v>1</v>
      </c>
      <c r="S30" s="45"/>
    </row>
    <row r="31" spans="1:19" ht="12" thickBot="1" x14ac:dyDescent="0.3">
      <c r="A31" s="40">
        <v>30</v>
      </c>
      <c r="B31" s="66">
        <v>406</v>
      </c>
      <c r="C31" s="41" t="s">
        <v>191</v>
      </c>
      <c r="D31" s="7" t="s">
        <v>196</v>
      </c>
      <c r="E31" s="42" t="s">
        <v>197</v>
      </c>
      <c r="F31" s="6" t="s">
        <v>198</v>
      </c>
      <c r="G31" s="7" t="s">
        <v>195</v>
      </c>
      <c r="H31" s="40" t="s">
        <v>21</v>
      </c>
      <c r="I31" s="43">
        <v>1</v>
      </c>
      <c r="J31" s="43"/>
      <c r="K31" s="43"/>
      <c r="L31" s="43"/>
      <c r="M31" s="10"/>
      <c r="N31" s="49">
        <f t="shared" si="0"/>
        <v>1</v>
      </c>
      <c r="O31" s="44">
        <v>1</v>
      </c>
      <c r="S31" s="45"/>
    </row>
    <row r="32" spans="1:19" ht="12" thickBot="1" x14ac:dyDescent="0.3">
      <c r="A32" s="40">
        <v>31</v>
      </c>
      <c r="B32" s="66">
        <v>406</v>
      </c>
      <c r="C32" s="41" t="s">
        <v>191</v>
      </c>
      <c r="D32" s="7" t="s">
        <v>199</v>
      </c>
      <c r="E32" s="42" t="s">
        <v>200</v>
      </c>
      <c r="F32" s="3" t="s">
        <v>201</v>
      </c>
      <c r="G32" s="7" t="s">
        <v>195</v>
      </c>
      <c r="H32" s="40" t="s">
        <v>21</v>
      </c>
      <c r="I32" s="43">
        <v>1</v>
      </c>
      <c r="J32" s="43"/>
      <c r="K32" s="43"/>
      <c r="L32" s="43"/>
      <c r="M32" s="10"/>
      <c r="N32" s="49">
        <f t="shared" si="0"/>
        <v>1</v>
      </c>
      <c r="O32" s="44">
        <v>1</v>
      </c>
      <c r="S32" s="45"/>
    </row>
    <row r="33" spans="1:19" ht="12" hidden="1" thickBot="1" x14ac:dyDescent="0.3">
      <c r="A33" s="40">
        <v>32</v>
      </c>
      <c r="B33" s="62">
        <v>407</v>
      </c>
      <c r="C33" s="41" t="s">
        <v>202</v>
      </c>
      <c r="D33" s="7" t="s">
        <v>203</v>
      </c>
      <c r="E33" s="42" t="s">
        <v>204</v>
      </c>
      <c r="F33" s="3" t="s">
        <v>205</v>
      </c>
      <c r="G33" s="4" t="s">
        <v>206</v>
      </c>
      <c r="H33" s="40" t="s">
        <v>21</v>
      </c>
      <c r="I33" s="46"/>
      <c r="J33" s="46">
        <v>4</v>
      </c>
      <c r="K33" s="46"/>
      <c r="L33" s="46"/>
      <c r="M33" s="10"/>
      <c r="N33" s="49">
        <f t="shared" si="0"/>
        <v>4</v>
      </c>
      <c r="O33" s="44">
        <v>1</v>
      </c>
      <c r="S33" s="45"/>
    </row>
    <row r="34" spans="1:19" ht="12" thickBot="1" x14ac:dyDescent="0.3">
      <c r="A34" s="40">
        <v>33</v>
      </c>
      <c r="B34" s="66">
        <v>581</v>
      </c>
      <c r="C34" s="41" t="s">
        <v>207</v>
      </c>
      <c r="D34" s="7" t="s">
        <v>208</v>
      </c>
      <c r="E34" s="42" t="s">
        <v>209</v>
      </c>
      <c r="F34" s="3" t="s">
        <v>210</v>
      </c>
      <c r="G34" s="7" t="s">
        <v>74</v>
      </c>
      <c r="H34" s="40" t="s">
        <v>21</v>
      </c>
      <c r="I34" s="43">
        <v>2</v>
      </c>
      <c r="J34" s="43"/>
      <c r="K34" s="43"/>
      <c r="L34" s="43"/>
      <c r="M34" s="10"/>
      <c r="N34" s="49">
        <f t="shared" si="0"/>
        <v>2</v>
      </c>
      <c r="O34" s="44">
        <v>1</v>
      </c>
      <c r="S34" s="45"/>
    </row>
    <row r="35" spans="1:19" ht="12" thickBot="1" x14ac:dyDescent="0.3">
      <c r="A35" s="40">
        <v>34</v>
      </c>
      <c r="B35" s="66">
        <v>586</v>
      </c>
      <c r="C35" s="41" t="s">
        <v>211</v>
      </c>
      <c r="D35" s="7" t="s">
        <v>212</v>
      </c>
      <c r="E35" s="42" t="s">
        <v>213</v>
      </c>
      <c r="F35" s="3" t="s">
        <v>214</v>
      </c>
      <c r="G35" s="7" t="s">
        <v>74</v>
      </c>
      <c r="H35" s="40" t="s">
        <v>21</v>
      </c>
      <c r="I35" s="43">
        <v>2</v>
      </c>
      <c r="J35" s="43"/>
      <c r="K35" s="43"/>
      <c r="L35" s="43"/>
      <c r="M35" s="10"/>
      <c r="N35" s="49">
        <f t="shared" si="0"/>
        <v>2</v>
      </c>
      <c r="O35" s="44">
        <v>1</v>
      </c>
      <c r="S35" s="45"/>
    </row>
    <row r="36" spans="1:19" ht="12" hidden="1" thickBot="1" x14ac:dyDescent="0.3">
      <c r="A36" s="40">
        <v>35</v>
      </c>
      <c r="B36" s="66">
        <v>650</v>
      </c>
      <c r="C36" s="41" t="s">
        <v>215</v>
      </c>
      <c r="D36" s="7" t="s">
        <v>216</v>
      </c>
      <c r="E36" s="42" t="s">
        <v>217</v>
      </c>
      <c r="F36" s="3" t="s">
        <v>218</v>
      </c>
      <c r="G36" s="7" t="s">
        <v>74</v>
      </c>
      <c r="H36" s="40" t="s">
        <v>21</v>
      </c>
      <c r="I36" s="43"/>
      <c r="J36" s="43"/>
      <c r="K36" s="43">
        <v>1</v>
      </c>
      <c r="L36" s="43"/>
      <c r="M36" s="10"/>
      <c r="N36" s="49">
        <f t="shared" si="0"/>
        <v>1</v>
      </c>
      <c r="O36" s="44">
        <v>1</v>
      </c>
      <c r="S36" s="45"/>
    </row>
    <row r="37" spans="1:19" ht="12" thickBot="1" x14ac:dyDescent="0.3">
      <c r="A37" s="40">
        <v>36</v>
      </c>
      <c r="B37" s="66">
        <v>663</v>
      </c>
      <c r="C37" s="41" t="s">
        <v>219</v>
      </c>
      <c r="D37" s="7" t="s">
        <v>220</v>
      </c>
      <c r="E37" s="42" t="s">
        <v>221</v>
      </c>
      <c r="F37" s="6" t="s">
        <v>222</v>
      </c>
      <c r="G37" s="7" t="s">
        <v>74</v>
      </c>
      <c r="H37" s="40" t="s">
        <v>21</v>
      </c>
      <c r="I37" s="43">
        <v>2</v>
      </c>
      <c r="J37" s="43"/>
      <c r="K37" s="43"/>
      <c r="L37" s="43"/>
      <c r="M37" s="10"/>
      <c r="N37" s="49">
        <f t="shared" si="0"/>
        <v>2</v>
      </c>
      <c r="O37" s="44">
        <v>1</v>
      </c>
      <c r="S37" s="45"/>
    </row>
    <row r="38" spans="1:19" ht="12" hidden="1" thickBot="1" x14ac:dyDescent="0.3">
      <c r="A38" s="40">
        <v>37</v>
      </c>
      <c r="B38" s="62">
        <v>725</v>
      </c>
      <c r="C38" s="41" t="s">
        <v>223</v>
      </c>
      <c r="D38" s="7" t="s">
        <v>224</v>
      </c>
      <c r="E38" s="42" t="s">
        <v>225</v>
      </c>
      <c r="F38" s="3" t="s">
        <v>226</v>
      </c>
      <c r="G38" s="4" t="s">
        <v>227</v>
      </c>
      <c r="H38" s="40" t="s">
        <v>21</v>
      </c>
      <c r="I38" s="46"/>
      <c r="J38" s="46">
        <v>3</v>
      </c>
      <c r="K38" s="46"/>
      <c r="L38" s="46"/>
      <c r="M38" s="10"/>
      <c r="N38" s="49">
        <f t="shared" si="0"/>
        <v>3</v>
      </c>
      <c r="O38" s="44">
        <v>1</v>
      </c>
      <c r="S38" s="45"/>
    </row>
    <row r="39" spans="1:19" ht="12" thickBot="1" x14ac:dyDescent="0.3">
      <c r="A39" s="40">
        <v>38</v>
      </c>
      <c r="B39" s="66">
        <v>731</v>
      </c>
      <c r="C39" s="41" t="s">
        <v>228</v>
      </c>
      <c r="D39" s="7" t="s">
        <v>229</v>
      </c>
      <c r="E39" s="42" t="s">
        <v>230</v>
      </c>
      <c r="F39" s="6" t="s">
        <v>231</v>
      </c>
      <c r="G39" s="7" t="s">
        <v>74</v>
      </c>
      <c r="H39" s="40" t="s">
        <v>21</v>
      </c>
      <c r="I39" s="43">
        <v>3</v>
      </c>
      <c r="J39" s="43"/>
      <c r="K39" s="43"/>
      <c r="L39" s="43"/>
      <c r="M39" s="10"/>
      <c r="N39" s="49">
        <f t="shared" si="0"/>
        <v>3</v>
      </c>
      <c r="O39" s="44">
        <v>1</v>
      </c>
      <c r="S39" s="45"/>
    </row>
    <row r="40" spans="1:19" ht="12" hidden="1" thickBot="1" x14ac:dyDescent="0.3">
      <c r="A40" s="40">
        <v>39</v>
      </c>
      <c r="B40" s="66">
        <v>813</v>
      </c>
      <c r="C40" s="41" t="s">
        <v>232</v>
      </c>
      <c r="D40" s="7" t="s">
        <v>233</v>
      </c>
      <c r="E40" s="42" t="s">
        <v>234</v>
      </c>
      <c r="F40" s="3" t="s">
        <v>235</v>
      </c>
      <c r="G40" s="7" t="s">
        <v>74</v>
      </c>
      <c r="H40" s="40" t="s">
        <v>21</v>
      </c>
      <c r="I40" s="43"/>
      <c r="J40" s="43"/>
      <c r="K40" s="43">
        <v>1</v>
      </c>
      <c r="L40" s="43"/>
      <c r="M40" s="10"/>
      <c r="N40" s="49">
        <f t="shared" si="0"/>
        <v>1</v>
      </c>
      <c r="O40" s="44">
        <v>1</v>
      </c>
      <c r="S40" s="45"/>
    </row>
    <row r="41" spans="1:19" ht="12" thickBot="1" x14ac:dyDescent="0.3">
      <c r="A41" s="40">
        <v>40</v>
      </c>
      <c r="B41" s="66">
        <v>872</v>
      </c>
      <c r="C41" s="41" t="s">
        <v>236</v>
      </c>
      <c r="D41" s="7" t="s">
        <v>237</v>
      </c>
      <c r="E41" s="42" t="s">
        <v>238</v>
      </c>
      <c r="F41" s="6" t="s">
        <v>239</v>
      </c>
      <c r="G41" s="7" t="s">
        <v>74</v>
      </c>
      <c r="H41" s="40" t="s">
        <v>21</v>
      </c>
      <c r="I41" s="43">
        <v>1</v>
      </c>
      <c r="J41" s="43"/>
      <c r="K41" s="43"/>
      <c r="L41" s="43"/>
      <c r="M41" s="10"/>
      <c r="N41" s="49">
        <f t="shared" si="0"/>
        <v>1</v>
      </c>
      <c r="O41" s="44">
        <v>1</v>
      </c>
      <c r="S41" s="45"/>
    </row>
    <row r="42" spans="1:19" ht="12" hidden="1" thickBot="1" x14ac:dyDescent="0.3">
      <c r="A42" s="40">
        <v>41</v>
      </c>
      <c r="B42" s="66">
        <v>891</v>
      </c>
      <c r="C42" s="41" t="s">
        <v>240</v>
      </c>
      <c r="D42" s="7" t="s">
        <v>241</v>
      </c>
      <c r="E42" s="42" t="s">
        <v>242</v>
      </c>
      <c r="F42" s="6" t="s">
        <v>243</v>
      </c>
      <c r="G42" s="7" t="s">
        <v>74</v>
      </c>
      <c r="H42" s="40" t="s">
        <v>21</v>
      </c>
      <c r="I42" s="43"/>
      <c r="J42" s="43"/>
      <c r="K42" s="43">
        <v>1</v>
      </c>
      <c r="L42" s="43"/>
      <c r="M42" s="10"/>
      <c r="N42" s="49">
        <f t="shared" si="0"/>
        <v>1</v>
      </c>
      <c r="O42" s="44">
        <v>1</v>
      </c>
      <c r="S42" s="45"/>
    </row>
    <row r="43" spans="1:19" ht="12" thickBot="1" x14ac:dyDescent="0.3">
      <c r="A43" s="40">
        <v>42</v>
      </c>
      <c r="B43" s="62">
        <v>918</v>
      </c>
      <c r="C43" s="41" t="s">
        <v>244</v>
      </c>
      <c r="D43" s="7" t="s">
        <v>245</v>
      </c>
      <c r="E43" s="42" t="s">
        <v>246</v>
      </c>
      <c r="F43" s="3" t="s">
        <v>247</v>
      </c>
      <c r="G43" s="4" t="s">
        <v>248</v>
      </c>
      <c r="H43" s="40" t="s">
        <v>21</v>
      </c>
      <c r="I43" s="46">
        <v>2</v>
      </c>
      <c r="J43" s="46"/>
      <c r="K43" s="46"/>
      <c r="L43" s="46"/>
      <c r="M43" s="10"/>
      <c r="N43" s="49">
        <f t="shared" si="0"/>
        <v>2</v>
      </c>
      <c r="O43" s="44">
        <v>1</v>
      </c>
      <c r="S43" s="45"/>
    </row>
    <row r="44" spans="1:19" ht="12" thickBot="1" x14ac:dyDescent="0.3">
      <c r="A44" s="40">
        <v>43</v>
      </c>
      <c r="B44" s="66">
        <v>997</v>
      </c>
      <c r="C44" s="41" t="s">
        <v>249</v>
      </c>
      <c r="D44" s="7" t="s">
        <v>250</v>
      </c>
      <c r="E44" s="42" t="s">
        <v>251</v>
      </c>
      <c r="F44" s="6" t="s">
        <v>252</v>
      </c>
      <c r="G44" s="7" t="s">
        <v>74</v>
      </c>
      <c r="H44" s="40" t="s">
        <v>21</v>
      </c>
      <c r="I44" s="43">
        <v>4</v>
      </c>
      <c r="J44" s="43"/>
      <c r="K44" s="43"/>
      <c r="L44" s="43"/>
      <c r="M44" s="10"/>
      <c r="N44" s="49">
        <f t="shared" si="0"/>
        <v>4</v>
      </c>
      <c r="O44" s="44">
        <v>1</v>
      </c>
      <c r="S44" s="45"/>
    </row>
    <row r="45" spans="1:19" ht="12" thickBot="1" x14ac:dyDescent="0.3">
      <c r="A45" s="40">
        <v>44</v>
      </c>
      <c r="B45" s="66">
        <v>998</v>
      </c>
      <c r="C45" s="41" t="s">
        <v>253</v>
      </c>
      <c r="D45" s="7" t="s">
        <v>254</v>
      </c>
      <c r="E45" s="42" t="s">
        <v>255</v>
      </c>
      <c r="F45" s="6" t="s">
        <v>256</v>
      </c>
      <c r="G45" s="7" t="s">
        <v>74</v>
      </c>
      <c r="H45" s="40" t="s">
        <v>21</v>
      </c>
      <c r="I45" s="43">
        <v>3</v>
      </c>
      <c r="J45" s="43"/>
      <c r="K45" s="43"/>
      <c r="L45" s="43"/>
      <c r="M45" s="10"/>
      <c r="N45" s="49">
        <f t="shared" si="0"/>
        <v>3</v>
      </c>
      <c r="O45" s="44">
        <v>1</v>
      </c>
      <c r="S45" s="45"/>
    </row>
    <row r="46" spans="1:19" ht="12" hidden="1" thickBot="1" x14ac:dyDescent="0.3">
      <c r="A46" s="40">
        <v>45</v>
      </c>
      <c r="B46" s="66">
        <v>1000</v>
      </c>
      <c r="C46" s="41" t="s">
        <v>257</v>
      </c>
      <c r="D46" s="7" t="s">
        <v>258</v>
      </c>
      <c r="E46" s="42" t="s">
        <v>259</v>
      </c>
      <c r="F46" s="6" t="s">
        <v>260</v>
      </c>
      <c r="G46" s="7" t="s">
        <v>74</v>
      </c>
      <c r="H46" s="40" t="s">
        <v>21</v>
      </c>
      <c r="I46" s="49"/>
      <c r="J46" s="43">
        <v>2</v>
      </c>
      <c r="K46" s="43"/>
      <c r="L46" s="43"/>
      <c r="M46" s="10"/>
      <c r="N46" s="49">
        <f t="shared" si="0"/>
        <v>2</v>
      </c>
      <c r="O46" s="44">
        <v>1</v>
      </c>
      <c r="S46" s="45"/>
    </row>
    <row r="47" spans="1:19" ht="12" thickBot="1" x14ac:dyDescent="0.3">
      <c r="A47" s="40">
        <v>46</v>
      </c>
      <c r="B47" s="66">
        <v>1001</v>
      </c>
      <c r="C47" s="41" t="s">
        <v>261</v>
      </c>
      <c r="D47" s="7" t="s">
        <v>262</v>
      </c>
      <c r="E47" s="42" t="s">
        <v>263</v>
      </c>
      <c r="F47" s="6" t="s">
        <v>264</v>
      </c>
      <c r="G47" s="7" t="s">
        <v>74</v>
      </c>
      <c r="H47" s="40" t="s">
        <v>21</v>
      </c>
      <c r="I47" s="43">
        <v>3</v>
      </c>
      <c r="J47" s="43"/>
      <c r="K47" s="43"/>
      <c r="L47" s="43"/>
      <c r="M47" s="10"/>
      <c r="N47" s="49">
        <f t="shared" si="0"/>
        <v>3</v>
      </c>
      <c r="O47" s="44">
        <v>1</v>
      </c>
      <c r="S47" s="45"/>
    </row>
    <row r="48" spans="1:19" ht="12" thickBot="1" x14ac:dyDescent="0.3">
      <c r="A48" s="40">
        <v>47</v>
      </c>
      <c r="B48" s="66">
        <v>1266</v>
      </c>
      <c r="C48" s="41" t="s">
        <v>265</v>
      </c>
      <c r="D48" s="7" t="s">
        <v>266</v>
      </c>
      <c r="E48" s="42" t="s">
        <v>267</v>
      </c>
      <c r="F48" s="6" t="s">
        <v>268</v>
      </c>
      <c r="G48" s="7" t="s">
        <v>195</v>
      </c>
      <c r="H48" s="40" t="s">
        <v>21</v>
      </c>
      <c r="I48" s="43">
        <v>3</v>
      </c>
      <c r="J48" s="43"/>
      <c r="K48" s="43"/>
      <c r="L48" s="43"/>
      <c r="M48" s="10"/>
      <c r="N48" s="49">
        <f t="shared" si="0"/>
        <v>3</v>
      </c>
      <c r="O48" s="44">
        <v>1</v>
      </c>
      <c r="S48" s="45"/>
    </row>
    <row r="49" spans="1:19" ht="12" hidden="1" thickBot="1" x14ac:dyDescent="0.3">
      <c r="A49" s="40">
        <v>48</v>
      </c>
      <c r="B49" s="66">
        <v>1282</v>
      </c>
      <c r="C49" s="41" t="s">
        <v>269</v>
      </c>
      <c r="D49" s="7" t="s">
        <v>270</v>
      </c>
      <c r="E49" s="42" t="s">
        <v>271</v>
      </c>
      <c r="F49" s="6" t="s">
        <v>272</v>
      </c>
      <c r="G49" s="7" t="s">
        <v>74</v>
      </c>
      <c r="H49" s="40" t="s">
        <v>21</v>
      </c>
      <c r="I49" s="43"/>
      <c r="J49" s="43">
        <v>3</v>
      </c>
      <c r="K49" s="43"/>
      <c r="L49" s="43"/>
      <c r="M49" s="10"/>
      <c r="N49" s="49">
        <f t="shared" si="0"/>
        <v>3</v>
      </c>
      <c r="O49" s="44">
        <v>1</v>
      </c>
      <c r="S49" s="45"/>
    </row>
    <row r="50" spans="1:19" ht="12" thickBot="1" x14ac:dyDescent="0.3">
      <c r="A50" s="40">
        <v>49</v>
      </c>
      <c r="B50" s="66">
        <v>1286</v>
      </c>
      <c r="C50" s="41" t="s">
        <v>273</v>
      </c>
      <c r="D50" s="7" t="s">
        <v>274</v>
      </c>
      <c r="E50" s="42" t="s">
        <v>275</v>
      </c>
      <c r="F50" s="3" t="s">
        <v>276</v>
      </c>
      <c r="G50" s="7" t="s">
        <v>74</v>
      </c>
      <c r="H50" s="40" t="s">
        <v>21</v>
      </c>
      <c r="I50" s="43">
        <v>3</v>
      </c>
      <c r="J50" s="43"/>
      <c r="K50" s="43"/>
      <c r="L50" s="43"/>
      <c r="M50" s="10"/>
      <c r="N50" s="49">
        <f t="shared" si="0"/>
        <v>3</v>
      </c>
      <c r="O50" s="44">
        <v>1</v>
      </c>
      <c r="S50" s="45"/>
    </row>
    <row r="51" spans="1:19" ht="12" thickBot="1" x14ac:dyDescent="0.3">
      <c r="A51" s="40">
        <v>50</v>
      </c>
      <c r="B51" s="66">
        <v>1316</v>
      </c>
      <c r="C51" s="41" t="s">
        <v>277</v>
      </c>
      <c r="D51" s="7" t="s">
        <v>278</v>
      </c>
      <c r="E51" s="42" t="s">
        <v>279</v>
      </c>
      <c r="F51" s="3" t="s">
        <v>280</v>
      </c>
      <c r="G51" s="7" t="s">
        <v>74</v>
      </c>
      <c r="H51" s="40" t="s">
        <v>21</v>
      </c>
      <c r="I51" s="43">
        <v>3</v>
      </c>
      <c r="J51" s="43"/>
      <c r="K51" s="43"/>
      <c r="L51" s="43"/>
      <c r="M51" s="10"/>
      <c r="N51" s="49">
        <f t="shared" si="0"/>
        <v>3</v>
      </c>
      <c r="O51" s="44">
        <v>1</v>
      </c>
      <c r="S51" s="45"/>
    </row>
    <row r="52" spans="1:19" ht="12" thickBot="1" x14ac:dyDescent="0.3">
      <c r="A52" s="40">
        <v>51</v>
      </c>
      <c r="B52" s="62">
        <v>1319</v>
      </c>
      <c r="C52" s="41" t="s">
        <v>281</v>
      </c>
      <c r="D52" s="7" t="s">
        <v>282</v>
      </c>
      <c r="E52" s="42" t="s">
        <v>283</v>
      </c>
      <c r="F52" s="3" t="s">
        <v>284</v>
      </c>
      <c r="G52" s="4" t="s">
        <v>285</v>
      </c>
      <c r="H52" s="40" t="s">
        <v>21</v>
      </c>
      <c r="I52" s="46">
        <v>2</v>
      </c>
      <c r="J52" s="46"/>
      <c r="K52" s="46"/>
      <c r="L52" s="46"/>
      <c r="M52" s="10"/>
      <c r="N52" s="49">
        <f t="shared" si="0"/>
        <v>2</v>
      </c>
      <c r="O52" s="44">
        <v>1</v>
      </c>
      <c r="S52" s="45"/>
    </row>
    <row r="53" spans="1:19" ht="12" thickBot="1" x14ac:dyDescent="0.3">
      <c r="A53" s="40">
        <v>52</v>
      </c>
      <c r="B53" s="66">
        <v>1398</v>
      </c>
      <c r="C53" s="41" t="s">
        <v>286</v>
      </c>
      <c r="D53" s="7" t="s">
        <v>287</v>
      </c>
      <c r="E53" s="42" t="s">
        <v>288</v>
      </c>
      <c r="F53" s="6" t="s">
        <v>289</v>
      </c>
      <c r="G53" s="7" t="s">
        <v>290</v>
      </c>
      <c r="H53" s="40" t="s">
        <v>21</v>
      </c>
      <c r="I53" s="43">
        <v>2</v>
      </c>
      <c r="J53" s="43"/>
      <c r="K53" s="43"/>
      <c r="L53" s="43"/>
      <c r="M53" s="10"/>
      <c r="N53" s="49">
        <f t="shared" si="0"/>
        <v>2</v>
      </c>
      <c r="O53" s="44">
        <v>1</v>
      </c>
      <c r="S53" s="45"/>
    </row>
    <row r="54" spans="1:19" ht="12" thickBot="1" x14ac:dyDescent="0.3">
      <c r="A54" s="40">
        <v>53</v>
      </c>
      <c r="B54" s="66">
        <v>1482</v>
      </c>
      <c r="C54" s="41" t="s">
        <v>291</v>
      </c>
      <c r="D54" s="7" t="s">
        <v>292</v>
      </c>
      <c r="E54" s="42" t="s">
        <v>293</v>
      </c>
      <c r="F54" s="6" t="s">
        <v>294</v>
      </c>
      <c r="G54" s="7" t="s">
        <v>74</v>
      </c>
      <c r="H54" s="40" t="s">
        <v>21</v>
      </c>
      <c r="I54" s="43">
        <v>3</v>
      </c>
      <c r="J54" s="43"/>
      <c r="K54" s="43"/>
      <c r="L54" s="43"/>
      <c r="M54" s="10"/>
      <c r="N54" s="49">
        <f t="shared" si="0"/>
        <v>3</v>
      </c>
      <c r="O54" s="44">
        <v>1</v>
      </c>
      <c r="S54" s="45"/>
    </row>
    <row r="55" spans="1:19" ht="12" thickBot="1" x14ac:dyDescent="0.3">
      <c r="A55" s="40">
        <v>54</v>
      </c>
      <c r="B55" s="66">
        <v>1524</v>
      </c>
      <c r="C55" s="41" t="s">
        <v>295</v>
      </c>
      <c r="D55" s="7" t="s">
        <v>296</v>
      </c>
      <c r="E55" s="42" t="s">
        <v>297</v>
      </c>
      <c r="F55" s="3" t="s">
        <v>298</v>
      </c>
      <c r="G55" s="7" t="s">
        <v>74</v>
      </c>
      <c r="H55" s="40" t="s">
        <v>21</v>
      </c>
      <c r="I55" s="43">
        <v>3</v>
      </c>
      <c r="J55" s="43"/>
      <c r="K55" s="43"/>
      <c r="L55" s="43"/>
      <c r="M55" s="10"/>
      <c r="N55" s="49">
        <f t="shared" si="0"/>
        <v>3</v>
      </c>
      <c r="O55" s="44">
        <v>1</v>
      </c>
      <c r="S55" s="45"/>
    </row>
    <row r="56" spans="1:19" ht="12" hidden="1" thickBot="1" x14ac:dyDescent="0.3">
      <c r="A56" s="40">
        <v>55</v>
      </c>
      <c r="B56" s="66">
        <v>1525</v>
      </c>
      <c r="C56" s="41" t="s">
        <v>299</v>
      </c>
      <c r="D56" s="7" t="s">
        <v>300</v>
      </c>
      <c r="E56" s="42" t="s">
        <v>301</v>
      </c>
      <c r="F56" s="3" t="s">
        <v>302</v>
      </c>
      <c r="G56" s="7" t="s">
        <v>74</v>
      </c>
      <c r="H56" s="40" t="s">
        <v>21</v>
      </c>
      <c r="I56" s="43"/>
      <c r="J56" s="43">
        <v>3</v>
      </c>
      <c r="K56" s="43"/>
      <c r="L56" s="43"/>
      <c r="M56" s="10"/>
      <c r="N56" s="49">
        <f t="shared" si="0"/>
        <v>3</v>
      </c>
      <c r="O56" s="44">
        <v>1</v>
      </c>
      <c r="S56" s="45"/>
    </row>
    <row r="57" spans="1:19" ht="12" hidden="1" thickBot="1" x14ac:dyDescent="0.3">
      <c r="A57" s="40">
        <v>56</v>
      </c>
      <c r="B57" s="62">
        <v>1547</v>
      </c>
      <c r="C57" s="41" t="s">
        <v>303</v>
      </c>
      <c r="D57" s="7" t="s">
        <v>304</v>
      </c>
      <c r="E57" s="42" t="s">
        <v>305</v>
      </c>
      <c r="F57" s="3" t="s">
        <v>306</v>
      </c>
      <c r="G57" s="4" t="s">
        <v>177</v>
      </c>
      <c r="H57" s="40" t="s">
        <v>21</v>
      </c>
      <c r="I57" s="68"/>
      <c r="J57" s="46">
        <v>2</v>
      </c>
      <c r="K57" s="46"/>
      <c r="L57" s="46"/>
      <c r="M57" s="10"/>
      <c r="N57" s="49">
        <f t="shared" si="0"/>
        <v>2</v>
      </c>
      <c r="O57" s="44">
        <v>1</v>
      </c>
      <c r="S57" s="45"/>
    </row>
    <row r="58" spans="1:19" ht="12" thickBot="1" x14ac:dyDescent="0.3">
      <c r="A58" s="40">
        <v>57</v>
      </c>
      <c r="B58" s="66">
        <v>1565</v>
      </c>
      <c r="C58" s="41" t="s">
        <v>307</v>
      </c>
      <c r="D58" s="7" t="s">
        <v>308</v>
      </c>
      <c r="E58" s="42" t="s">
        <v>309</v>
      </c>
      <c r="F58" s="3" t="s">
        <v>310</v>
      </c>
      <c r="G58" s="7" t="s">
        <v>74</v>
      </c>
      <c r="H58" s="40" t="s">
        <v>21</v>
      </c>
      <c r="I58" s="43">
        <v>4</v>
      </c>
      <c r="J58" s="43"/>
      <c r="K58" s="43"/>
      <c r="L58" s="43"/>
      <c r="M58" s="10"/>
      <c r="N58" s="49">
        <f t="shared" si="0"/>
        <v>4</v>
      </c>
      <c r="O58" s="44">
        <v>1</v>
      </c>
      <c r="S58" s="45"/>
    </row>
    <row r="59" spans="1:19" ht="12" hidden="1" thickBot="1" x14ac:dyDescent="0.3">
      <c r="A59" s="40">
        <v>58</v>
      </c>
      <c r="B59" s="66">
        <v>1627</v>
      </c>
      <c r="C59" s="41" t="s">
        <v>311</v>
      </c>
      <c r="D59" s="7" t="s">
        <v>312</v>
      </c>
      <c r="E59" s="42" t="s">
        <v>313</v>
      </c>
      <c r="F59" s="3" t="s">
        <v>314</v>
      </c>
      <c r="G59" s="7" t="s">
        <v>74</v>
      </c>
      <c r="H59" s="40" t="s">
        <v>21</v>
      </c>
      <c r="I59" s="43"/>
      <c r="J59" s="43">
        <v>3</v>
      </c>
      <c r="K59" s="43"/>
      <c r="L59" s="43"/>
      <c r="M59" s="10"/>
      <c r="N59" s="49">
        <f t="shared" si="0"/>
        <v>3</v>
      </c>
      <c r="O59" s="44">
        <v>1</v>
      </c>
      <c r="S59" s="45"/>
    </row>
    <row r="60" spans="1:19" ht="12" hidden="1" thickBot="1" x14ac:dyDescent="0.3">
      <c r="A60" s="40">
        <v>59</v>
      </c>
      <c r="B60" s="66">
        <v>1628</v>
      </c>
      <c r="C60" s="41" t="s">
        <v>315</v>
      </c>
      <c r="D60" s="7" t="s">
        <v>316</v>
      </c>
      <c r="E60" s="42" t="s">
        <v>317</v>
      </c>
      <c r="F60" s="6" t="s">
        <v>314</v>
      </c>
      <c r="G60" s="7" t="s">
        <v>74</v>
      </c>
      <c r="H60" s="40" t="s">
        <v>21</v>
      </c>
      <c r="I60" s="43"/>
      <c r="J60" s="43">
        <v>3</v>
      </c>
      <c r="K60" s="43"/>
      <c r="L60" s="43"/>
      <c r="M60" s="10"/>
      <c r="N60" s="49">
        <f t="shared" si="0"/>
        <v>3</v>
      </c>
      <c r="O60" s="44">
        <v>1</v>
      </c>
      <c r="S60" s="45"/>
    </row>
    <row r="61" spans="1:19" ht="12" hidden="1" thickBot="1" x14ac:dyDescent="0.3">
      <c r="A61" s="40">
        <v>60</v>
      </c>
      <c r="B61" s="66">
        <v>1630</v>
      </c>
      <c r="C61" s="41" t="s">
        <v>318</v>
      </c>
      <c r="D61" s="7" t="s">
        <v>319</v>
      </c>
      <c r="E61" s="42" t="s">
        <v>320</v>
      </c>
      <c r="F61" s="6" t="s">
        <v>321</v>
      </c>
      <c r="G61" s="7" t="s">
        <v>74</v>
      </c>
      <c r="H61" s="40" t="s">
        <v>21</v>
      </c>
      <c r="I61" s="43"/>
      <c r="J61" s="43">
        <v>3</v>
      </c>
      <c r="K61" s="43"/>
      <c r="L61" s="43"/>
      <c r="M61" s="10"/>
      <c r="N61" s="49">
        <f t="shared" si="0"/>
        <v>3</v>
      </c>
      <c r="O61" s="44">
        <v>1</v>
      </c>
      <c r="S61" s="45"/>
    </row>
    <row r="62" spans="1:19" ht="12" hidden="1" thickBot="1" x14ac:dyDescent="0.3">
      <c r="A62" s="40">
        <v>61</v>
      </c>
      <c r="B62" s="66">
        <v>1632</v>
      </c>
      <c r="C62" s="41" t="s">
        <v>322</v>
      </c>
      <c r="D62" s="7" t="s">
        <v>323</v>
      </c>
      <c r="E62" s="42" t="s">
        <v>324</v>
      </c>
      <c r="F62" s="3" t="s">
        <v>325</v>
      </c>
      <c r="G62" s="7" t="s">
        <v>74</v>
      </c>
      <c r="H62" s="40" t="s">
        <v>21</v>
      </c>
      <c r="I62" s="43"/>
      <c r="J62" s="43">
        <v>3</v>
      </c>
      <c r="K62" s="43"/>
      <c r="L62" s="43"/>
      <c r="M62" s="10"/>
      <c r="N62" s="49">
        <f t="shared" si="0"/>
        <v>3</v>
      </c>
      <c r="O62" s="44">
        <v>1</v>
      </c>
      <c r="S62" s="45"/>
    </row>
    <row r="63" spans="1:19" ht="12" thickBot="1" x14ac:dyDescent="0.3">
      <c r="A63" s="40">
        <v>62</v>
      </c>
      <c r="B63" s="66">
        <v>1633</v>
      </c>
      <c r="C63" s="41" t="s">
        <v>326</v>
      </c>
      <c r="D63" s="7" t="s">
        <v>327</v>
      </c>
      <c r="E63" s="42" t="s">
        <v>328</v>
      </c>
      <c r="F63" s="3" t="s">
        <v>329</v>
      </c>
      <c r="G63" s="7" t="s">
        <v>74</v>
      </c>
      <c r="H63" s="40" t="s">
        <v>21</v>
      </c>
      <c r="I63" s="43">
        <v>3</v>
      </c>
      <c r="J63" s="43"/>
      <c r="K63" s="43"/>
      <c r="L63" s="43"/>
      <c r="M63" s="10"/>
      <c r="N63" s="49">
        <f t="shared" si="0"/>
        <v>3</v>
      </c>
      <c r="O63" s="44">
        <v>1</v>
      </c>
      <c r="S63" s="45"/>
    </row>
    <row r="64" spans="1:19" ht="12" hidden="1" thickBot="1" x14ac:dyDescent="0.3">
      <c r="A64" s="40">
        <v>63</v>
      </c>
      <c r="B64" s="62">
        <v>1757</v>
      </c>
      <c r="C64" s="41" t="s">
        <v>330</v>
      </c>
      <c r="D64" s="7" t="s">
        <v>331</v>
      </c>
      <c r="E64" s="42" t="s">
        <v>332</v>
      </c>
      <c r="F64" s="3" t="s">
        <v>333</v>
      </c>
      <c r="G64" s="4" t="s">
        <v>177</v>
      </c>
      <c r="H64" s="40" t="s">
        <v>21</v>
      </c>
      <c r="I64" s="68"/>
      <c r="J64" s="46">
        <v>2</v>
      </c>
      <c r="K64" s="46"/>
      <c r="L64" s="46"/>
      <c r="M64" s="10"/>
      <c r="N64" s="49">
        <f t="shared" si="0"/>
        <v>2</v>
      </c>
      <c r="O64" s="44">
        <v>1</v>
      </c>
      <c r="S64" s="45"/>
    </row>
    <row r="65" spans="1:19" ht="12" thickBot="1" x14ac:dyDescent="0.3">
      <c r="A65" s="40">
        <v>64</v>
      </c>
      <c r="B65" s="62">
        <v>1946</v>
      </c>
      <c r="C65" s="41" t="s">
        <v>334</v>
      </c>
      <c r="D65" s="7" t="s">
        <v>335</v>
      </c>
      <c r="E65" s="42" t="s">
        <v>336</v>
      </c>
      <c r="F65" s="3" t="s">
        <v>337</v>
      </c>
      <c r="G65" s="4" t="s">
        <v>338</v>
      </c>
      <c r="H65" s="40" t="s">
        <v>21</v>
      </c>
      <c r="I65" s="46">
        <v>2</v>
      </c>
      <c r="J65" s="46"/>
      <c r="K65" s="46"/>
      <c r="L65" s="46"/>
      <c r="M65" s="10"/>
      <c r="N65" s="49">
        <f t="shared" si="0"/>
        <v>2</v>
      </c>
      <c r="O65" s="44">
        <v>1</v>
      </c>
      <c r="S65" s="45"/>
    </row>
    <row r="66" spans="1:19" ht="12" thickBot="1" x14ac:dyDescent="0.3">
      <c r="A66" s="40">
        <v>65</v>
      </c>
      <c r="B66" s="62">
        <v>1951</v>
      </c>
      <c r="C66" s="41" t="s">
        <v>339</v>
      </c>
      <c r="D66" s="7" t="s">
        <v>340</v>
      </c>
      <c r="E66" s="42" t="s">
        <v>341</v>
      </c>
      <c r="F66" s="3" t="s">
        <v>342</v>
      </c>
      <c r="G66" s="4" t="s">
        <v>343</v>
      </c>
      <c r="H66" s="40" t="s">
        <v>21</v>
      </c>
      <c r="I66" s="46">
        <v>2</v>
      </c>
      <c r="J66" s="46"/>
      <c r="K66" s="46"/>
      <c r="L66" s="46"/>
      <c r="M66" s="10"/>
      <c r="N66" s="49">
        <f t="shared" ref="N66:N129" si="1">SUM(I66:M66)</f>
        <v>2</v>
      </c>
      <c r="O66" s="44">
        <v>1</v>
      </c>
      <c r="S66" s="45"/>
    </row>
    <row r="67" spans="1:19" ht="12" thickBot="1" x14ac:dyDescent="0.3">
      <c r="A67" s="40">
        <v>66</v>
      </c>
      <c r="B67" s="66">
        <v>1952</v>
      </c>
      <c r="C67" s="41" t="s">
        <v>344</v>
      </c>
      <c r="D67" s="7" t="s">
        <v>345</v>
      </c>
      <c r="E67" s="42" t="s">
        <v>346</v>
      </c>
      <c r="F67" s="6" t="s">
        <v>347</v>
      </c>
      <c r="G67" s="7" t="s">
        <v>74</v>
      </c>
      <c r="H67" s="40" t="s">
        <v>21</v>
      </c>
      <c r="I67" s="43">
        <v>3</v>
      </c>
      <c r="J67" s="43"/>
      <c r="K67" s="43"/>
      <c r="L67" s="43"/>
      <c r="M67" s="10"/>
      <c r="N67" s="49">
        <f t="shared" si="1"/>
        <v>3</v>
      </c>
      <c r="O67" s="44">
        <v>1</v>
      </c>
      <c r="S67" s="45"/>
    </row>
    <row r="68" spans="1:19" ht="12" thickBot="1" x14ac:dyDescent="0.3">
      <c r="A68" s="40">
        <v>67</v>
      </c>
      <c r="B68" s="66">
        <v>1971</v>
      </c>
      <c r="C68" s="41" t="s">
        <v>348</v>
      </c>
      <c r="D68" s="7" t="s">
        <v>349</v>
      </c>
      <c r="E68" s="42" t="s">
        <v>350</v>
      </c>
      <c r="F68" s="6" t="s">
        <v>351</v>
      </c>
      <c r="G68" s="7" t="s">
        <v>74</v>
      </c>
      <c r="H68" s="40" t="s">
        <v>21</v>
      </c>
      <c r="I68" s="43">
        <v>4</v>
      </c>
      <c r="J68" s="43"/>
      <c r="K68" s="43"/>
      <c r="L68" s="43"/>
      <c r="M68" s="10"/>
      <c r="N68" s="49">
        <f t="shared" si="1"/>
        <v>4</v>
      </c>
      <c r="O68" s="44">
        <v>1</v>
      </c>
      <c r="S68" s="45"/>
    </row>
    <row r="69" spans="1:19" ht="12" hidden="1" thickBot="1" x14ac:dyDescent="0.3">
      <c r="A69" s="40">
        <v>68</v>
      </c>
      <c r="B69" s="66">
        <v>2122</v>
      </c>
      <c r="C69" s="41" t="s">
        <v>352</v>
      </c>
      <c r="D69" s="7" t="s">
        <v>353</v>
      </c>
      <c r="E69" s="42" t="s">
        <v>354</v>
      </c>
      <c r="F69" s="6" t="s">
        <v>355</v>
      </c>
      <c r="G69" s="7" t="s">
        <v>356</v>
      </c>
      <c r="H69" s="40" t="s">
        <v>21</v>
      </c>
      <c r="I69" s="43"/>
      <c r="J69" s="43">
        <v>3</v>
      </c>
      <c r="K69" s="47"/>
      <c r="L69" s="47"/>
      <c r="M69" s="10"/>
      <c r="N69" s="49">
        <f t="shared" si="1"/>
        <v>3</v>
      </c>
      <c r="O69" s="44">
        <v>1</v>
      </c>
      <c r="S69" s="45"/>
    </row>
    <row r="70" spans="1:19" ht="12" thickBot="1" x14ac:dyDescent="0.3">
      <c r="A70" s="40">
        <v>69</v>
      </c>
      <c r="B70" s="62">
        <v>2152</v>
      </c>
      <c r="C70" s="41" t="s">
        <v>357</v>
      </c>
      <c r="D70" s="7" t="s">
        <v>358</v>
      </c>
      <c r="E70" s="42" t="s">
        <v>359</v>
      </c>
      <c r="F70" s="3" t="s">
        <v>360</v>
      </c>
      <c r="G70" s="4" t="s">
        <v>361</v>
      </c>
      <c r="H70" s="40" t="s">
        <v>21</v>
      </c>
      <c r="I70" s="46">
        <v>2</v>
      </c>
      <c r="J70" s="46"/>
      <c r="K70" s="46"/>
      <c r="L70" s="46"/>
      <c r="M70" s="10"/>
      <c r="N70" s="49">
        <f t="shared" si="1"/>
        <v>2</v>
      </c>
      <c r="O70" s="44">
        <v>1</v>
      </c>
      <c r="S70" s="45"/>
    </row>
    <row r="71" spans="1:19" ht="12" thickBot="1" x14ac:dyDescent="0.3">
      <c r="A71" s="40">
        <v>70</v>
      </c>
      <c r="B71" s="66">
        <v>2155</v>
      </c>
      <c r="C71" s="41" t="s">
        <v>362</v>
      </c>
      <c r="D71" s="7" t="s">
        <v>363</v>
      </c>
      <c r="E71" s="42" t="s">
        <v>364</v>
      </c>
      <c r="F71" s="3" t="s">
        <v>365</v>
      </c>
      <c r="G71" s="7" t="s">
        <v>74</v>
      </c>
      <c r="H71" s="40" t="s">
        <v>21</v>
      </c>
      <c r="I71" s="43">
        <v>2</v>
      </c>
      <c r="J71" s="43"/>
      <c r="K71" s="43"/>
      <c r="L71" s="43"/>
      <c r="M71" s="10"/>
      <c r="N71" s="49">
        <f t="shared" si="1"/>
        <v>2</v>
      </c>
      <c r="O71" s="44">
        <v>1</v>
      </c>
      <c r="S71" s="45"/>
    </row>
    <row r="72" spans="1:19" ht="12" thickBot="1" x14ac:dyDescent="0.3">
      <c r="A72" s="40">
        <v>71</v>
      </c>
      <c r="B72" s="66">
        <v>2204</v>
      </c>
      <c r="C72" s="41" t="s">
        <v>366</v>
      </c>
      <c r="D72" s="7" t="s">
        <v>367</v>
      </c>
      <c r="E72" s="42" t="s">
        <v>368</v>
      </c>
      <c r="F72" s="6" t="s">
        <v>369</v>
      </c>
      <c r="G72" s="7" t="s">
        <v>74</v>
      </c>
      <c r="H72" s="40" t="s">
        <v>21</v>
      </c>
      <c r="I72" s="43">
        <v>2</v>
      </c>
      <c r="J72" s="43"/>
      <c r="K72" s="43"/>
      <c r="L72" s="43"/>
      <c r="M72" s="10"/>
      <c r="N72" s="49">
        <f t="shared" si="1"/>
        <v>2</v>
      </c>
      <c r="O72" s="44">
        <v>1</v>
      </c>
      <c r="S72" s="45"/>
    </row>
    <row r="73" spans="1:19" ht="12" thickBot="1" x14ac:dyDescent="0.3">
      <c r="A73" s="40">
        <v>72</v>
      </c>
      <c r="B73" s="66">
        <v>2252</v>
      </c>
      <c r="C73" s="41" t="s">
        <v>370</v>
      </c>
      <c r="D73" s="7" t="s">
        <v>371</v>
      </c>
      <c r="E73" s="42" t="s">
        <v>372</v>
      </c>
      <c r="F73" s="3" t="s">
        <v>373</v>
      </c>
      <c r="G73" s="7" t="s">
        <v>74</v>
      </c>
      <c r="H73" s="40" t="s">
        <v>21</v>
      </c>
      <c r="I73" s="43">
        <v>1</v>
      </c>
      <c r="J73" s="43"/>
      <c r="K73" s="43"/>
      <c r="L73" s="43"/>
      <c r="M73" s="10"/>
      <c r="N73" s="49">
        <f t="shared" si="1"/>
        <v>1</v>
      </c>
      <c r="O73" s="44">
        <v>1</v>
      </c>
      <c r="S73" s="45"/>
    </row>
    <row r="74" spans="1:19" ht="12" hidden="1" thickBot="1" x14ac:dyDescent="0.3">
      <c r="A74" s="40">
        <v>73</v>
      </c>
      <c r="B74" s="66">
        <v>2553</v>
      </c>
      <c r="C74" s="41" t="s">
        <v>374</v>
      </c>
      <c r="D74" s="7" t="s">
        <v>375</v>
      </c>
      <c r="E74" s="42" t="s">
        <v>376</v>
      </c>
      <c r="F74" s="6" t="s">
        <v>377</v>
      </c>
      <c r="G74" s="7" t="s">
        <v>74</v>
      </c>
      <c r="H74" s="40" t="s">
        <v>21</v>
      </c>
      <c r="I74" s="43"/>
      <c r="J74" s="43">
        <v>3</v>
      </c>
      <c r="K74" s="43"/>
      <c r="L74" s="43"/>
      <c r="M74" s="10"/>
      <c r="N74" s="49">
        <f t="shared" si="1"/>
        <v>3</v>
      </c>
      <c r="O74" s="44">
        <v>1</v>
      </c>
      <c r="S74" s="45"/>
    </row>
    <row r="75" spans="1:19" ht="12" hidden="1" thickBot="1" x14ac:dyDescent="0.3">
      <c r="A75" s="40">
        <v>74</v>
      </c>
      <c r="B75" s="62">
        <v>2689</v>
      </c>
      <c r="C75" s="41" t="s">
        <v>378</v>
      </c>
      <c r="D75" s="7" t="s">
        <v>379</v>
      </c>
      <c r="E75" s="42" t="s">
        <v>380</v>
      </c>
      <c r="F75" s="3" t="s">
        <v>381</v>
      </c>
      <c r="G75" s="4" t="s">
        <v>177</v>
      </c>
      <c r="H75" s="40" t="s">
        <v>21</v>
      </c>
      <c r="I75" s="46"/>
      <c r="J75" s="46"/>
      <c r="K75" s="46">
        <v>1</v>
      </c>
      <c r="L75" s="46"/>
      <c r="M75" s="10"/>
      <c r="N75" s="49">
        <f t="shared" si="1"/>
        <v>1</v>
      </c>
      <c r="O75" s="44">
        <v>1</v>
      </c>
      <c r="S75" s="45"/>
    </row>
    <row r="76" spans="1:19" ht="12" hidden="1" thickBot="1" x14ac:dyDescent="0.3">
      <c r="A76" s="40">
        <v>75</v>
      </c>
      <c r="B76" s="62">
        <v>2706</v>
      </c>
      <c r="C76" s="41" t="s">
        <v>382</v>
      </c>
      <c r="D76" s="7" t="s">
        <v>383</v>
      </c>
      <c r="E76" s="42" t="s">
        <v>384</v>
      </c>
      <c r="F76" s="3" t="s">
        <v>385</v>
      </c>
      <c r="G76" s="4" t="s">
        <v>177</v>
      </c>
      <c r="H76" s="40" t="s">
        <v>21</v>
      </c>
      <c r="I76" s="46"/>
      <c r="J76" s="46"/>
      <c r="K76" s="46">
        <v>1</v>
      </c>
      <c r="L76" s="46"/>
      <c r="M76" s="10"/>
      <c r="N76" s="49">
        <f t="shared" si="1"/>
        <v>1</v>
      </c>
      <c r="O76" s="44">
        <v>1</v>
      </c>
      <c r="S76" s="45"/>
    </row>
    <row r="77" spans="1:19" ht="12" hidden="1" thickBot="1" x14ac:dyDescent="0.3">
      <c r="A77" s="40">
        <v>76</v>
      </c>
      <c r="B77" s="62">
        <v>2729</v>
      </c>
      <c r="C77" s="41" t="s">
        <v>386</v>
      </c>
      <c r="D77" s="7" t="s">
        <v>387</v>
      </c>
      <c r="E77" s="42" t="s">
        <v>388</v>
      </c>
      <c r="F77" s="3" t="s">
        <v>24</v>
      </c>
      <c r="G77" s="4" t="s">
        <v>143</v>
      </c>
      <c r="H77" s="40" t="s">
        <v>21</v>
      </c>
      <c r="I77" s="46"/>
      <c r="J77" s="46"/>
      <c r="K77" s="46">
        <v>1</v>
      </c>
      <c r="L77" s="46"/>
      <c r="M77" s="10"/>
      <c r="N77" s="49">
        <f t="shared" si="1"/>
        <v>1</v>
      </c>
      <c r="O77" s="44">
        <v>1</v>
      </c>
      <c r="S77" s="45"/>
    </row>
    <row r="78" spans="1:19" ht="12" thickBot="1" x14ac:dyDescent="0.3">
      <c r="A78" s="40">
        <v>77</v>
      </c>
      <c r="B78" s="66">
        <v>2863</v>
      </c>
      <c r="C78" s="41" t="s">
        <v>389</v>
      </c>
      <c r="D78" s="7" t="s">
        <v>390</v>
      </c>
      <c r="E78" s="42" t="s">
        <v>391</v>
      </c>
      <c r="F78" s="3" t="s">
        <v>392</v>
      </c>
      <c r="G78" s="7" t="s">
        <v>393</v>
      </c>
      <c r="H78" s="40" t="s">
        <v>21</v>
      </c>
      <c r="I78" s="43">
        <v>3</v>
      </c>
      <c r="J78" s="43"/>
      <c r="K78" s="43"/>
      <c r="L78" s="43"/>
      <c r="M78" s="10"/>
      <c r="N78" s="49">
        <f t="shared" si="1"/>
        <v>3</v>
      </c>
      <c r="O78" s="44">
        <v>1</v>
      </c>
      <c r="S78" s="45"/>
    </row>
    <row r="79" spans="1:19" ht="12" thickBot="1" x14ac:dyDescent="0.3">
      <c r="A79" s="40">
        <v>78</v>
      </c>
      <c r="B79" s="66">
        <v>2863</v>
      </c>
      <c r="C79" s="41" t="s">
        <v>389</v>
      </c>
      <c r="D79" s="7" t="s">
        <v>394</v>
      </c>
      <c r="E79" s="42" t="s">
        <v>395</v>
      </c>
      <c r="F79" s="6" t="s">
        <v>396</v>
      </c>
      <c r="G79" s="7" t="s">
        <v>393</v>
      </c>
      <c r="H79" s="40" t="s">
        <v>21</v>
      </c>
      <c r="I79" s="43">
        <v>1</v>
      </c>
      <c r="J79" s="43"/>
      <c r="K79" s="43"/>
      <c r="L79" s="43"/>
      <c r="M79" s="10"/>
      <c r="N79" s="49">
        <f t="shared" si="1"/>
        <v>1</v>
      </c>
      <c r="O79" s="44">
        <v>1</v>
      </c>
      <c r="S79" s="45"/>
    </row>
    <row r="80" spans="1:19" ht="12" thickBot="1" x14ac:dyDescent="0.3">
      <c r="A80" s="40">
        <v>79</v>
      </c>
      <c r="B80" s="66">
        <v>2864</v>
      </c>
      <c r="C80" s="41" t="s">
        <v>397</v>
      </c>
      <c r="D80" s="7" t="s">
        <v>398</v>
      </c>
      <c r="E80" s="42" t="s">
        <v>399</v>
      </c>
      <c r="F80" s="6" t="s">
        <v>400</v>
      </c>
      <c r="G80" s="7" t="s">
        <v>401</v>
      </c>
      <c r="H80" s="40" t="s">
        <v>21</v>
      </c>
      <c r="I80" s="43">
        <v>4</v>
      </c>
      <c r="J80" s="43"/>
      <c r="K80" s="43"/>
      <c r="L80" s="43"/>
      <c r="M80" s="10"/>
      <c r="N80" s="49">
        <f t="shared" si="1"/>
        <v>4</v>
      </c>
      <c r="O80" s="44">
        <v>1</v>
      </c>
      <c r="S80" s="45"/>
    </row>
    <row r="81" spans="1:19" ht="12" thickBot="1" x14ac:dyDescent="0.3">
      <c r="A81" s="40">
        <v>80</v>
      </c>
      <c r="B81" s="66">
        <v>2864</v>
      </c>
      <c r="C81" s="41" t="s">
        <v>397</v>
      </c>
      <c r="D81" s="7" t="s">
        <v>402</v>
      </c>
      <c r="E81" s="42" t="s">
        <v>403</v>
      </c>
      <c r="F81" s="6" t="s">
        <v>404</v>
      </c>
      <c r="G81" s="7" t="s">
        <v>401</v>
      </c>
      <c r="H81" s="40" t="s">
        <v>21</v>
      </c>
      <c r="I81" s="43">
        <v>1</v>
      </c>
      <c r="J81" s="43"/>
      <c r="K81" s="43"/>
      <c r="L81" s="43"/>
      <c r="M81" s="10"/>
      <c r="N81" s="49">
        <f t="shared" si="1"/>
        <v>1</v>
      </c>
      <c r="O81" s="44">
        <v>1</v>
      </c>
      <c r="S81" s="45"/>
    </row>
    <row r="82" spans="1:19" ht="12" hidden="1" thickBot="1" x14ac:dyDescent="0.3">
      <c r="A82" s="40">
        <v>81</v>
      </c>
      <c r="B82" s="66">
        <v>2931</v>
      </c>
      <c r="C82" s="41" t="s">
        <v>405</v>
      </c>
      <c r="D82" s="7" t="s">
        <v>406</v>
      </c>
      <c r="E82" s="42" t="s">
        <v>407</v>
      </c>
      <c r="F82" s="6" t="s">
        <v>408</v>
      </c>
      <c r="G82" s="7" t="s">
        <v>74</v>
      </c>
      <c r="H82" s="40" t="s">
        <v>21</v>
      </c>
      <c r="I82" s="43"/>
      <c r="J82" s="43"/>
      <c r="K82" s="43">
        <v>1</v>
      </c>
      <c r="L82" s="43"/>
      <c r="M82" s="10"/>
      <c r="N82" s="49">
        <f t="shared" si="1"/>
        <v>1</v>
      </c>
      <c r="O82" s="44">
        <v>1</v>
      </c>
      <c r="S82" s="45"/>
    </row>
    <row r="83" spans="1:19" ht="12" hidden="1" thickBot="1" x14ac:dyDescent="0.3">
      <c r="A83" s="40">
        <v>82</v>
      </c>
      <c r="B83" s="66">
        <v>2932</v>
      </c>
      <c r="C83" s="41" t="s">
        <v>409</v>
      </c>
      <c r="D83" s="7" t="s">
        <v>410</v>
      </c>
      <c r="E83" s="42" t="s">
        <v>411</v>
      </c>
      <c r="F83" s="6" t="s">
        <v>412</v>
      </c>
      <c r="G83" s="7" t="s">
        <v>74</v>
      </c>
      <c r="H83" s="40" t="s">
        <v>21</v>
      </c>
      <c r="I83" s="43"/>
      <c r="J83" s="43"/>
      <c r="K83" s="43">
        <v>1</v>
      </c>
      <c r="L83" s="43"/>
      <c r="M83" s="10"/>
      <c r="N83" s="49">
        <f t="shared" si="1"/>
        <v>1</v>
      </c>
      <c r="O83" s="44">
        <v>1</v>
      </c>
      <c r="S83" s="45"/>
    </row>
    <row r="84" spans="1:19" ht="12" thickBot="1" x14ac:dyDescent="0.3">
      <c r="A84" s="40">
        <v>83</v>
      </c>
      <c r="B84" s="66">
        <v>2937</v>
      </c>
      <c r="C84" s="41" t="s">
        <v>413</v>
      </c>
      <c r="D84" s="7" t="s">
        <v>414</v>
      </c>
      <c r="E84" s="42" t="s">
        <v>415</v>
      </c>
      <c r="F84" s="6" t="s">
        <v>416</v>
      </c>
      <c r="G84" s="7" t="s">
        <v>74</v>
      </c>
      <c r="H84" s="40" t="s">
        <v>21</v>
      </c>
      <c r="I84" s="43">
        <v>3</v>
      </c>
      <c r="J84" s="43"/>
      <c r="K84" s="43"/>
      <c r="L84" s="43"/>
      <c r="M84" s="10"/>
      <c r="N84" s="49">
        <f t="shared" si="1"/>
        <v>3</v>
      </c>
      <c r="O84" s="44">
        <v>1</v>
      </c>
      <c r="S84" s="45"/>
    </row>
    <row r="85" spans="1:19" ht="12" hidden="1" thickBot="1" x14ac:dyDescent="0.3">
      <c r="A85" s="40">
        <v>84</v>
      </c>
      <c r="B85" s="66">
        <v>2939</v>
      </c>
      <c r="C85" s="41" t="s">
        <v>417</v>
      </c>
      <c r="D85" s="7" t="s">
        <v>418</v>
      </c>
      <c r="E85" s="42" t="s">
        <v>419</v>
      </c>
      <c r="F85" s="6" t="s">
        <v>420</v>
      </c>
      <c r="G85" s="7" t="s">
        <v>74</v>
      </c>
      <c r="H85" s="40" t="s">
        <v>21</v>
      </c>
      <c r="I85" s="43"/>
      <c r="J85" s="43"/>
      <c r="K85" s="43">
        <v>1</v>
      </c>
      <c r="L85" s="43"/>
      <c r="M85" s="10"/>
      <c r="N85" s="49">
        <f t="shared" si="1"/>
        <v>1</v>
      </c>
      <c r="O85" s="44">
        <v>1</v>
      </c>
      <c r="S85" s="45"/>
    </row>
    <row r="86" spans="1:19" ht="12" thickBot="1" x14ac:dyDescent="0.3">
      <c r="A86" s="40">
        <v>85</v>
      </c>
      <c r="B86" s="62">
        <v>2958</v>
      </c>
      <c r="C86" s="41" t="s">
        <v>421</v>
      </c>
      <c r="D86" s="7" t="s">
        <v>422</v>
      </c>
      <c r="E86" s="42" t="s">
        <v>423</v>
      </c>
      <c r="F86" s="3" t="s">
        <v>424</v>
      </c>
      <c r="G86" s="4" t="s">
        <v>177</v>
      </c>
      <c r="H86" s="40" t="s">
        <v>21</v>
      </c>
      <c r="I86" s="46">
        <v>2</v>
      </c>
      <c r="J86" s="46"/>
      <c r="K86" s="46"/>
      <c r="L86" s="46"/>
      <c r="M86" s="10"/>
      <c r="N86" s="49">
        <f t="shared" si="1"/>
        <v>2</v>
      </c>
      <c r="O86" s="44">
        <v>1</v>
      </c>
      <c r="S86" s="45"/>
    </row>
    <row r="87" spans="1:19" ht="12" hidden="1" thickBot="1" x14ac:dyDescent="0.3">
      <c r="A87" s="40">
        <v>86</v>
      </c>
      <c r="B87" s="66">
        <v>2974</v>
      </c>
      <c r="C87" s="41" t="s">
        <v>425</v>
      </c>
      <c r="D87" s="7" t="s">
        <v>426</v>
      </c>
      <c r="E87" s="42" t="s">
        <v>427</v>
      </c>
      <c r="F87" s="6" t="s">
        <v>428</v>
      </c>
      <c r="G87" s="7" t="s">
        <v>356</v>
      </c>
      <c r="H87" s="40" t="s">
        <v>21</v>
      </c>
      <c r="I87" s="43"/>
      <c r="J87" s="43">
        <v>3</v>
      </c>
      <c r="K87" s="47"/>
      <c r="L87" s="47"/>
      <c r="M87" s="10"/>
      <c r="N87" s="49">
        <f t="shared" si="1"/>
        <v>3</v>
      </c>
      <c r="O87" s="44">
        <v>1</v>
      </c>
      <c r="S87" s="45"/>
    </row>
    <row r="88" spans="1:19" ht="12" thickBot="1" x14ac:dyDescent="0.3">
      <c r="A88" s="40">
        <v>87</v>
      </c>
      <c r="B88" s="66">
        <v>2975</v>
      </c>
      <c r="C88" s="41" t="s">
        <v>429</v>
      </c>
      <c r="D88" s="7" t="s">
        <v>430</v>
      </c>
      <c r="E88" s="42" t="s">
        <v>431</v>
      </c>
      <c r="F88" s="3" t="s">
        <v>432</v>
      </c>
      <c r="G88" s="7" t="s">
        <v>74</v>
      </c>
      <c r="H88" s="40" t="s">
        <v>21</v>
      </c>
      <c r="I88" s="43">
        <v>2</v>
      </c>
      <c r="J88" s="43"/>
      <c r="K88" s="43"/>
      <c r="L88" s="43"/>
      <c r="M88" s="10"/>
      <c r="N88" s="49">
        <f t="shared" si="1"/>
        <v>2</v>
      </c>
      <c r="O88" s="44">
        <v>1</v>
      </c>
      <c r="S88" s="45"/>
    </row>
    <row r="89" spans="1:19" ht="12" thickBot="1" x14ac:dyDescent="0.3">
      <c r="A89" s="40">
        <v>88</v>
      </c>
      <c r="B89" s="66">
        <v>2997</v>
      </c>
      <c r="C89" s="41" t="s">
        <v>433</v>
      </c>
      <c r="D89" s="7" t="s">
        <v>434</v>
      </c>
      <c r="E89" s="42" t="s">
        <v>435</v>
      </c>
      <c r="F89" s="3" t="s">
        <v>436</v>
      </c>
      <c r="G89" s="7" t="s">
        <v>74</v>
      </c>
      <c r="H89" s="40" t="s">
        <v>21</v>
      </c>
      <c r="I89" s="43">
        <v>2</v>
      </c>
      <c r="J89" s="43"/>
      <c r="K89" s="43"/>
      <c r="L89" s="43"/>
      <c r="M89" s="10"/>
      <c r="N89" s="49">
        <f t="shared" si="1"/>
        <v>2</v>
      </c>
      <c r="O89" s="44">
        <v>1</v>
      </c>
      <c r="S89" s="45"/>
    </row>
    <row r="90" spans="1:19" ht="12" hidden="1" thickBot="1" x14ac:dyDescent="0.3">
      <c r="A90" s="40">
        <v>89</v>
      </c>
      <c r="B90" s="66">
        <v>3083</v>
      </c>
      <c r="C90" s="41" t="s">
        <v>437</v>
      </c>
      <c r="D90" s="7" t="s">
        <v>438</v>
      </c>
      <c r="E90" s="42" t="s">
        <v>439</v>
      </c>
      <c r="F90" s="3" t="s">
        <v>440</v>
      </c>
      <c r="G90" s="7" t="s">
        <v>172</v>
      </c>
      <c r="H90" s="40" t="s">
        <v>21</v>
      </c>
      <c r="I90" s="43"/>
      <c r="J90" s="43"/>
      <c r="K90" s="43">
        <v>1</v>
      </c>
      <c r="L90" s="43"/>
      <c r="M90" s="10"/>
      <c r="N90" s="49">
        <f t="shared" si="1"/>
        <v>1</v>
      </c>
      <c r="O90" s="44">
        <v>1</v>
      </c>
      <c r="S90" s="45"/>
    </row>
    <row r="91" spans="1:19" ht="12" hidden="1" thickBot="1" x14ac:dyDescent="0.3">
      <c r="A91" s="40">
        <v>90</v>
      </c>
      <c r="B91" s="66">
        <v>3153</v>
      </c>
      <c r="C91" s="41" t="s">
        <v>441</v>
      </c>
      <c r="D91" s="7" t="s">
        <v>442</v>
      </c>
      <c r="E91" s="42" t="s">
        <v>443</v>
      </c>
      <c r="F91" s="3" t="s">
        <v>302</v>
      </c>
      <c r="G91" s="7" t="s">
        <v>74</v>
      </c>
      <c r="H91" s="40" t="s">
        <v>21</v>
      </c>
      <c r="I91" s="43"/>
      <c r="J91" s="43"/>
      <c r="K91" s="43">
        <v>1</v>
      </c>
      <c r="L91" s="43"/>
      <c r="M91" s="10"/>
      <c r="N91" s="49">
        <f t="shared" si="1"/>
        <v>1</v>
      </c>
      <c r="O91" s="44">
        <v>1</v>
      </c>
      <c r="S91" s="45"/>
    </row>
    <row r="92" spans="1:19" ht="12" hidden="1" thickBot="1" x14ac:dyDescent="0.3">
      <c r="A92" s="40">
        <v>91</v>
      </c>
      <c r="B92" s="66">
        <v>3158</v>
      </c>
      <c r="C92" s="41" t="s">
        <v>444</v>
      </c>
      <c r="D92" s="7" t="s">
        <v>445</v>
      </c>
      <c r="E92" s="42" t="s">
        <v>446</v>
      </c>
      <c r="F92" s="3" t="s">
        <v>447</v>
      </c>
      <c r="G92" s="7" t="s">
        <v>74</v>
      </c>
      <c r="H92" s="40" t="s">
        <v>21</v>
      </c>
      <c r="I92" s="43"/>
      <c r="J92" s="43"/>
      <c r="K92" s="43">
        <v>1</v>
      </c>
      <c r="L92" s="43"/>
      <c r="M92" s="10"/>
      <c r="N92" s="49">
        <f t="shared" si="1"/>
        <v>1</v>
      </c>
      <c r="O92" s="44">
        <v>1</v>
      </c>
      <c r="S92" s="45"/>
    </row>
    <row r="93" spans="1:19" ht="12" hidden="1" thickBot="1" x14ac:dyDescent="0.3">
      <c r="A93" s="40">
        <v>92</v>
      </c>
      <c r="B93" s="66">
        <v>3162</v>
      </c>
      <c r="C93" s="41" t="s">
        <v>448</v>
      </c>
      <c r="D93" s="7" t="s">
        <v>449</v>
      </c>
      <c r="E93" s="42" t="s">
        <v>450</v>
      </c>
      <c r="F93" s="6" t="s">
        <v>451</v>
      </c>
      <c r="G93" s="7" t="s">
        <v>74</v>
      </c>
      <c r="H93" s="40" t="s">
        <v>21</v>
      </c>
      <c r="I93" s="43"/>
      <c r="J93" s="43"/>
      <c r="K93" s="43">
        <v>1</v>
      </c>
      <c r="L93" s="43"/>
      <c r="M93" s="10"/>
      <c r="N93" s="49">
        <f t="shared" si="1"/>
        <v>1</v>
      </c>
      <c r="O93" s="44">
        <v>1</v>
      </c>
      <c r="S93" s="45"/>
    </row>
    <row r="94" spans="1:19" ht="12" thickBot="1" x14ac:dyDescent="0.3">
      <c r="A94" s="40">
        <v>93</v>
      </c>
      <c r="B94" s="66">
        <v>3162</v>
      </c>
      <c r="C94" s="41" t="s">
        <v>448</v>
      </c>
      <c r="D94" s="7" t="s">
        <v>452</v>
      </c>
      <c r="E94" s="42" t="s">
        <v>453</v>
      </c>
      <c r="F94" s="6" t="s">
        <v>451</v>
      </c>
      <c r="G94" s="7" t="s">
        <v>74</v>
      </c>
      <c r="H94" s="40" t="s">
        <v>21</v>
      </c>
      <c r="I94" s="43">
        <v>1</v>
      </c>
      <c r="J94" s="43"/>
      <c r="K94" s="43"/>
      <c r="L94" s="43"/>
      <c r="M94" s="10"/>
      <c r="N94" s="49">
        <f t="shared" si="1"/>
        <v>1</v>
      </c>
      <c r="O94" s="44">
        <v>1</v>
      </c>
      <c r="S94" s="45"/>
    </row>
    <row r="95" spans="1:19" ht="12" thickBot="1" x14ac:dyDescent="0.3">
      <c r="A95" s="40">
        <v>94</v>
      </c>
      <c r="B95" s="66">
        <v>3164</v>
      </c>
      <c r="C95" s="41" t="s">
        <v>454</v>
      </c>
      <c r="D95" s="7" t="s">
        <v>455</v>
      </c>
      <c r="E95" s="42" t="s">
        <v>456</v>
      </c>
      <c r="F95" s="3" t="s">
        <v>457</v>
      </c>
      <c r="G95" s="7" t="s">
        <v>458</v>
      </c>
      <c r="H95" s="40" t="s">
        <v>21</v>
      </c>
      <c r="I95" s="43">
        <v>3</v>
      </c>
      <c r="J95" s="43"/>
      <c r="K95" s="43"/>
      <c r="L95" s="43"/>
      <c r="M95" s="10"/>
      <c r="N95" s="49">
        <f t="shared" si="1"/>
        <v>3</v>
      </c>
      <c r="O95" s="44">
        <v>1</v>
      </c>
      <c r="S95" s="45"/>
    </row>
    <row r="96" spans="1:19" ht="12" thickBot="1" x14ac:dyDescent="0.3">
      <c r="A96" s="40">
        <v>95</v>
      </c>
      <c r="B96" s="62">
        <v>3168</v>
      </c>
      <c r="C96" s="41" t="s">
        <v>459</v>
      </c>
      <c r="D96" s="7" t="s">
        <v>460</v>
      </c>
      <c r="E96" s="42" t="s">
        <v>461</v>
      </c>
      <c r="F96" s="3" t="s">
        <v>462</v>
      </c>
      <c r="G96" s="4" t="s">
        <v>463</v>
      </c>
      <c r="H96" s="40" t="s">
        <v>21</v>
      </c>
      <c r="I96" s="46">
        <v>2</v>
      </c>
      <c r="J96" s="46"/>
      <c r="K96" s="46"/>
      <c r="L96" s="46"/>
      <c r="M96" s="10"/>
      <c r="N96" s="49">
        <f t="shared" si="1"/>
        <v>2</v>
      </c>
      <c r="O96" s="44">
        <v>1</v>
      </c>
      <c r="S96" s="45"/>
    </row>
    <row r="97" spans="1:19" ht="12" thickBot="1" x14ac:dyDescent="0.3">
      <c r="A97" s="40">
        <v>96</v>
      </c>
      <c r="B97" s="62">
        <v>3173</v>
      </c>
      <c r="C97" s="41" t="s">
        <v>464</v>
      </c>
      <c r="D97" s="7" t="s">
        <v>465</v>
      </c>
      <c r="E97" s="42" t="s">
        <v>466</v>
      </c>
      <c r="F97" s="3" t="s">
        <v>467</v>
      </c>
      <c r="G97" s="4" t="s">
        <v>468</v>
      </c>
      <c r="H97" s="40" t="s">
        <v>21</v>
      </c>
      <c r="I97" s="46">
        <v>2</v>
      </c>
      <c r="J97" s="46"/>
      <c r="K97" s="46"/>
      <c r="L97" s="46"/>
      <c r="M97" s="10"/>
      <c r="N97" s="49">
        <f t="shared" si="1"/>
        <v>2</v>
      </c>
      <c r="O97" s="44">
        <v>1</v>
      </c>
      <c r="S97" s="45"/>
    </row>
    <row r="98" spans="1:19" ht="12" thickBot="1" x14ac:dyDescent="0.3">
      <c r="A98" s="40">
        <v>97</v>
      </c>
      <c r="B98" s="62">
        <v>3175</v>
      </c>
      <c r="C98" s="41" t="s">
        <v>469</v>
      </c>
      <c r="D98" s="7" t="s">
        <v>470</v>
      </c>
      <c r="E98" s="42" t="s">
        <v>471</v>
      </c>
      <c r="F98" s="3" t="s">
        <v>472</v>
      </c>
      <c r="G98" s="4" t="s">
        <v>473</v>
      </c>
      <c r="H98" s="40" t="s">
        <v>21</v>
      </c>
      <c r="I98" s="46">
        <v>2</v>
      </c>
      <c r="J98" s="46"/>
      <c r="K98" s="46"/>
      <c r="L98" s="46"/>
      <c r="M98" s="10"/>
      <c r="N98" s="49">
        <f t="shared" si="1"/>
        <v>2</v>
      </c>
      <c r="O98" s="44">
        <v>1</v>
      </c>
      <c r="S98" s="45"/>
    </row>
    <row r="99" spans="1:19" ht="12" hidden="1" thickBot="1" x14ac:dyDescent="0.3">
      <c r="A99" s="40">
        <v>98</v>
      </c>
      <c r="B99" s="62">
        <v>3186</v>
      </c>
      <c r="C99" s="41" t="s">
        <v>474</v>
      </c>
      <c r="D99" s="7" t="s">
        <v>475</v>
      </c>
      <c r="E99" s="42" t="s">
        <v>476</v>
      </c>
      <c r="F99" s="3" t="s">
        <v>477</v>
      </c>
      <c r="G99" s="4" t="s">
        <v>177</v>
      </c>
      <c r="H99" s="40" t="s">
        <v>21</v>
      </c>
      <c r="I99" s="46"/>
      <c r="J99" s="46"/>
      <c r="K99" s="46">
        <v>1</v>
      </c>
      <c r="L99" s="46"/>
      <c r="M99" s="10"/>
      <c r="N99" s="49">
        <f t="shared" si="1"/>
        <v>1</v>
      </c>
      <c r="O99" s="44">
        <v>1</v>
      </c>
      <c r="S99" s="45"/>
    </row>
    <row r="100" spans="1:19" ht="12" hidden="1" thickBot="1" x14ac:dyDescent="0.3">
      <c r="A100" s="40">
        <v>99</v>
      </c>
      <c r="B100" s="66">
        <v>3293</v>
      </c>
      <c r="C100" s="41" t="s">
        <v>478</v>
      </c>
      <c r="D100" s="7" t="s">
        <v>479</v>
      </c>
      <c r="E100" s="42" t="s">
        <v>480</v>
      </c>
      <c r="F100" s="6" t="s">
        <v>481</v>
      </c>
      <c r="G100" s="7" t="s">
        <v>172</v>
      </c>
      <c r="H100" s="40" t="s">
        <v>21</v>
      </c>
      <c r="I100" s="43"/>
      <c r="J100" s="43">
        <v>3</v>
      </c>
      <c r="K100" s="47"/>
      <c r="L100" s="47"/>
      <c r="M100" s="10"/>
      <c r="N100" s="49">
        <f t="shared" si="1"/>
        <v>3</v>
      </c>
      <c r="O100" s="44">
        <v>1</v>
      </c>
      <c r="S100" s="45"/>
    </row>
    <row r="101" spans="1:19" ht="12" hidden="1" thickBot="1" x14ac:dyDescent="0.3">
      <c r="A101" s="40">
        <v>100</v>
      </c>
      <c r="B101" s="62">
        <v>3304</v>
      </c>
      <c r="C101" s="41" t="s">
        <v>482</v>
      </c>
      <c r="D101" s="7" t="s">
        <v>483</v>
      </c>
      <c r="E101" s="42" t="s">
        <v>484</v>
      </c>
      <c r="F101" s="3" t="s">
        <v>485</v>
      </c>
      <c r="G101" s="4" t="s">
        <v>177</v>
      </c>
      <c r="H101" s="40" t="s">
        <v>21</v>
      </c>
      <c r="I101" s="46"/>
      <c r="J101" s="46">
        <v>2</v>
      </c>
      <c r="K101" s="46"/>
      <c r="L101" s="46"/>
      <c r="M101" s="10"/>
      <c r="N101" s="49">
        <f t="shared" si="1"/>
        <v>2</v>
      </c>
      <c r="O101" s="44">
        <v>1</v>
      </c>
      <c r="S101" s="45"/>
    </row>
    <row r="102" spans="1:19" ht="12" thickBot="1" x14ac:dyDescent="0.3">
      <c r="A102" s="40">
        <v>101</v>
      </c>
      <c r="B102" s="66">
        <v>3322</v>
      </c>
      <c r="C102" s="41" t="s">
        <v>486</v>
      </c>
      <c r="D102" s="7" t="s">
        <v>487</v>
      </c>
      <c r="E102" s="42" t="s">
        <v>488</v>
      </c>
      <c r="F102" s="3" t="s">
        <v>489</v>
      </c>
      <c r="G102" s="7" t="s">
        <v>74</v>
      </c>
      <c r="H102" s="40" t="s">
        <v>21</v>
      </c>
      <c r="I102" s="43">
        <v>3</v>
      </c>
      <c r="J102" s="43"/>
      <c r="K102" s="43"/>
      <c r="L102" s="43"/>
      <c r="M102" s="10"/>
      <c r="N102" s="49">
        <f t="shared" si="1"/>
        <v>3</v>
      </c>
      <c r="O102" s="44">
        <v>1</v>
      </c>
      <c r="S102" s="45"/>
    </row>
    <row r="103" spans="1:19" ht="12" hidden="1" thickBot="1" x14ac:dyDescent="0.3">
      <c r="A103" s="40">
        <v>102</v>
      </c>
      <c r="B103" s="66">
        <v>3342</v>
      </c>
      <c r="C103" s="41" t="s">
        <v>490</v>
      </c>
      <c r="D103" s="7" t="s">
        <v>491</v>
      </c>
      <c r="E103" s="42" t="s">
        <v>492</v>
      </c>
      <c r="F103" s="3" t="s">
        <v>493</v>
      </c>
      <c r="G103" s="7" t="s">
        <v>74</v>
      </c>
      <c r="H103" s="40" t="s">
        <v>21</v>
      </c>
      <c r="I103" s="43"/>
      <c r="J103" s="43">
        <v>3</v>
      </c>
      <c r="K103" s="43"/>
      <c r="L103" s="43"/>
      <c r="M103" s="10"/>
      <c r="N103" s="49">
        <f t="shared" si="1"/>
        <v>3</v>
      </c>
      <c r="O103" s="44">
        <v>1</v>
      </c>
      <c r="S103" s="45"/>
    </row>
    <row r="104" spans="1:19" ht="12" hidden="1" thickBot="1" x14ac:dyDescent="0.3">
      <c r="A104" s="40">
        <v>103</v>
      </c>
      <c r="B104" s="66">
        <v>3363</v>
      </c>
      <c r="C104" s="41" t="s">
        <v>494</v>
      </c>
      <c r="D104" s="7" t="s">
        <v>495</v>
      </c>
      <c r="E104" s="42" t="s">
        <v>496</v>
      </c>
      <c r="F104" s="3" t="s">
        <v>497</v>
      </c>
      <c r="G104" s="7" t="s">
        <v>195</v>
      </c>
      <c r="H104" s="40" t="s">
        <v>21</v>
      </c>
      <c r="I104" s="43"/>
      <c r="J104" s="43"/>
      <c r="K104" s="43">
        <v>1</v>
      </c>
      <c r="L104" s="43"/>
      <c r="M104" s="10"/>
      <c r="N104" s="49">
        <f t="shared" si="1"/>
        <v>1</v>
      </c>
      <c r="O104" s="44">
        <v>1</v>
      </c>
      <c r="S104" s="45"/>
    </row>
    <row r="105" spans="1:19" ht="12" hidden="1" thickBot="1" x14ac:dyDescent="0.3">
      <c r="A105" s="40">
        <v>104</v>
      </c>
      <c r="B105" s="66">
        <v>3371</v>
      </c>
      <c r="C105" s="41" t="s">
        <v>498</v>
      </c>
      <c r="D105" s="7" t="s">
        <v>499</v>
      </c>
      <c r="E105" s="42" t="s">
        <v>500</v>
      </c>
      <c r="F105" s="3" t="s">
        <v>501</v>
      </c>
      <c r="G105" s="7" t="s">
        <v>195</v>
      </c>
      <c r="H105" s="40" t="s">
        <v>21</v>
      </c>
      <c r="I105" s="43"/>
      <c r="J105" s="43">
        <v>3</v>
      </c>
      <c r="K105" s="43"/>
      <c r="L105" s="43"/>
      <c r="M105" s="10"/>
      <c r="N105" s="49">
        <f t="shared" si="1"/>
        <v>3</v>
      </c>
      <c r="O105" s="44">
        <v>1</v>
      </c>
      <c r="S105" s="45"/>
    </row>
    <row r="106" spans="1:19" ht="12" thickBot="1" x14ac:dyDescent="0.3">
      <c r="A106" s="40">
        <v>105</v>
      </c>
      <c r="B106" s="66">
        <v>3379</v>
      </c>
      <c r="C106" s="41" t="s">
        <v>502</v>
      </c>
      <c r="D106" s="7" t="s">
        <v>503</v>
      </c>
      <c r="E106" s="42" t="s">
        <v>504</v>
      </c>
      <c r="F106" s="3" t="s">
        <v>505</v>
      </c>
      <c r="G106" s="7" t="s">
        <v>74</v>
      </c>
      <c r="H106" s="40" t="s">
        <v>21</v>
      </c>
      <c r="I106" s="43">
        <v>3</v>
      </c>
      <c r="J106" s="43"/>
      <c r="K106" s="43"/>
      <c r="L106" s="43"/>
      <c r="M106" s="10"/>
      <c r="N106" s="49">
        <f t="shared" si="1"/>
        <v>3</v>
      </c>
      <c r="O106" s="44">
        <v>1</v>
      </c>
      <c r="S106" s="45"/>
    </row>
    <row r="107" spans="1:19" ht="12" hidden="1" thickBot="1" x14ac:dyDescent="0.3">
      <c r="A107" s="40">
        <v>106</v>
      </c>
      <c r="B107" s="66">
        <v>3387</v>
      </c>
      <c r="C107" s="41" t="s">
        <v>506</v>
      </c>
      <c r="D107" s="7" t="s">
        <v>507</v>
      </c>
      <c r="E107" s="42" t="s">
        <v>508</v>
      </c>
      <c r="F107" s="3" t="s">
        <v>509</v>
      </c>
      <c r="G107" s="7" t="s">
        <v>74</v>
      </c>
      <c r="H107" s="40" t="s">
        <v>21</v>
      </c>
      <c r="I107" s="43"/>
      <c r="J107" s="43">
        <v>3</v>
      </c>
      <c r="K107" s="43"/>
      <c r="L107" s="43"/>
      <c r="M107" s="10"/>
      <c r="N107" s="49">
        <f t="shared" si="1"/>
        <v>3</v>
      </c>
      <c r="O107" s="44">
        <v>1</v>
      </c>
      <c r="S107" s="45"/>
    </row>
    <row r="108" spans="1:19" ht="12" thickBot="1" x14ac:dyDescent="0.3">
      <c r="A108" s="40">
        <v>107</v>
      </c>
      <c r="B108" s="66">
        <v>3397</v>
      </c>
      <c r="C108" s="41" t="s">
        <v>510</v>
      </c>
      <c r="D108" s="7" t="s">
        <v>511</v>
      </c>
      <c r="E108" s="42" t="s">
        <v>512</v>
      </c>
      <c r="F108" s="3" t="s">
        <v>513</v>
      </c>
      <c r="G108" s="7" t="s">
        <v>74</v>
      </c>
      <c r="H108" s="40" t="s">
        <v>21</v>
      </c>
      <c r="I108" s="43">
        <v>3</v>
      </c>
      <c r="J108" s="43"/>
      <c r="K108" s="43"/>
      <c r="L108" s="43"/>
      <c r="M108" s="10"/>
      <c r="N108" s="49">
        <f t="shared" si="1"/>
        <v>3</v>
      </c>
      <c r="O108" s="44">
        <v>1</v>
      </c>
      <c r="S108" s="45"/>
    </row>
    <row r="109" spans="1:19" ht="12" thickBot="1" x14ac:dyDescent="0.3">
      <c r="A109" s="40">
        <v>108</v>
      </c>
      <c r="B109" s="66">
        <v>3414</v>
      </c>
      <c r="C109" s="41" t="s">
        <v>514</v>
      </c>
      <c r="D109" s="7" t="s">
        <v>515</v>
      </c>
      <c r="E109" s="42" t="s">
        <v>516</v>
      </c>
      <c r="F109" s="3" t="s">
        <v>517</v>
      </c>
      <c r="G109" s="7" t="s">
        <v>74</v>
      </c>
      <c r="H109" s="40" t="s">
        <v>21</v>
      </c>
      <c r="I109" s="43">
        <v>2</v>
      </c>
      <c r="J109" s="43"/>
      <c r="K109" s="43"/>
      <c r="L109" s="43"/>
      <c r="M109" s="10"/>
      <c r="N109" s="49">
        <f t="shared" si="1"/>
        <v>2</v>
      </c>
      <c r="O109" s="44">
        <v>1</v>
      </c>
      <c r="S109" s="45"/>
    </row>
    <row r="110" spans="1:19" ht="12" thickBot="1" x14ac:dyDescent="0.3">
      <c r="A110" s="40">
        <v>109</v>
      </c>
      <c r="B110" s="66">
        <v>3492</v>
      </c>
      <c r="C110" s="41" t="s">
        <v>518</v>
      </c>
      <c r="D110" s="7" t="s">
        <v>519</v>
      </c>
      <c r="E110" s="42" t="s">
        <v>520</v>
      </c>
      <c r="F110" s="3" t="s">
        <v>521</v>
      </c>
      <c r="G110" s="7" t="s">
        <v>123</v>
      </c>
      <c r="H110" s="40" t="s">
        <v>21</v>
      </c>
      <c r="I110" s="43">
        <v>3</v>
      </c>
      <c r="J110" s="43"/>
      <c r="K110" s="43"/>
      <c r="L110" s="43"/>
      <c r="M110" s="10"/>
      <c r="N110" s="49">
        <f t="shared" si="1"/>
        <v>3</v>
      </c>
      <c r="O110" s="44">
        <v>1</v>
      </c>
      <c r="S110" s="45"/>
    </row>
    <row r="111" spans="1:19" ht="12" thickBot="1" x14ac:dyDescent="0.3">
      <c r="A111" s="40">
        <v>110</v>
      </c>
      <c r="B111" s="66">
        <v>3493</v>
      </c>
      <c r="C111" s="41" t="s">
        <v>522</v>
      </c>
      <c r="D111" s="7" t="s">
        <v>523</v>
      </c>
      <c r="E111" s="42" t="s">
        <v>524</v>
      </c>
      <c r="F111" s="3" t="s">
        <v>525</v>
      </c>
      <c r="G111" s="7" t="s">
        <v>127</v>
      </c>
      <c r="H111" s="40" t="s">
        <v>21</v>
      </c>
      <c r="I111" s="43">
        <v>2</v>
      </c>
      <c r="J111" s="43"/>
      <c r="K111" s="43"/>
      <c r="L111" s="43"/>
      <c r="M111" s="10"/>
      <c r="N111" s="49">
        <f t="shared" si="1"/>
        <v>2</v>
      </c>
      <c r="O111" s="44">
        <v>1</v>
      </c>
      <c r="S111" s="45"/>
    </row>
    <row r="112" spans="1:19" ht="12" thickBot="1" x14ac:dyDescent="0.3">
      <c r="A112" s="40">
        <v>111</v>
      </c>
      <c r="B112" s="66">
        <v>3509</v>
      </c>
      <c r="C112" s="41" t="s">
        <v>526</v>
      </c>
      <c r="D112" s="7" t="s">
        <v>527</v>
      </c>
      <c r="E112" s="42" t="s">
        <v>528</v>
      </c>
      <c r="F112" s="3" t="s">
        <v>529</v>
      </c>
      <c r="G112" s="7" t="s">
        <v>530</v>
      </c>
      <c r="H112" s="40" t="s">
        <v>21</v>
      </c>
      <c r="I112" s="43">
        <v>3</v>
      </c>
      <c r="J112" s="43"/>
      <c r="K112" s="43"/>
      <c r="L112" s="43"/>
      <c r="M112" s="10"/>
      <c r="N112" s="49">
        <f t="shared" si="1"/>
        <v>3</v>
      </c>
      <c r="O112" s="44">
        <v>1</v>
      </c>
      <c r="S112" s="45"/>
    </row>
    <row r="113" spans="1:19" ht="12" hidden="1" thickBot="1" x14ac:dyDescent="0.3">
      <c r="A113" s="40">
        <v>112</v>
      </c>
      <c r="B113" s="66">
        <v>3510</v>
      </c>
      <c r="C113" s="41" t="s">
        <v>531</v>
      </c>
      <c r="D113" s="7" t="s">
        <v>532</v>
      </c>
      <c r="E113" s="42" t="s">
        <v>533</v>
      </c>
      <c r="F113" s="3" t="s">
        <v>534</v>
      </c>
      <c r="G113" s="7" t="s">
        <v>356</v>
      </c>
      <c r="H113" s="40" t="s">
        <v>21</v>
      </c>
      <c r="I113" s="43"/>
      <c r="J113" s="43">
        <v>3</v>
      </c>
      <c r="K113" s="47"/>
      <c r="L113" s="47"/>
      <c r="M113" s="10"/>
      <c r="N113" s="49">
        <f t="shared" si="1"/>
        <v>3</v>
      </c>
      <c r="O113" s="44">
        <v>1</v>
      </c>
      <c r="S113" s="45"/>
    </row>
    <row r="114" spans="1:19" ht="12" hidden="1" thickBot="1" x14ac:dyDescent="0.3">
      <c r="A114" s="40">
        <v>113</v>
      </c>
      <c r="B114" s="66">
        <v>3511</v>
      </c>
      <c r="C114" s="41" t="s">
        <v>535</v>
      </c>
      <c r="D114" s="7" t="s">
        <v>536</v>
      </c>
      <c r="E114" s="42" t="s">
        <v>537</v>
      </c>
      <c r="F114" s="3" t="s">
        <v>538</v>
      </c>
      <c r="G114" s="7" t="s">
        <v>539</v>
      </c>
      <c r="H114" s="40" t="s">
        <v>21</v>
      </c>
      <c r="I114" s="43"/>
      <c r="J114" s="43">
        <v>3</v>
      </c>
      <c r="K114" s="47"/>
      <c r="L114" s="47"/>
      <c r="M114" s="10"/>
      <c r="N114" s="49">
        <f t="shared" si="1"/>
        <v>3</v>
      </c>
      <c r="O114" s="44">
        <v>1</v>
      </c>
      <c r="S114" s="45"/>
    </row>
    <row r="115" spans="1:19" ht="12" thickBot="1" x14ac:dyDescent="0.3">
      <c r="A115" s="40">
        <v>114</v>
      </c>
      <c r="B115" s="66">
        <v>3512</v>
      </c>
      <c r="C115" s="41" t="s">
        <v>540</v>
      </c>
      <c r="D115" s="7" t="s">
        <v>541</v>
      </c>
      <c r="E115" s="42" t="s">
        <v>542</v>
      </c>
      <c r="F115" s="3" t="s">
        <v>543</v>
      </c>
      <c r="G115" s="7" t="s">
        <v>544</v>
      </c>
      <c r="H115" s="40" t="s">
        <v>21</v>
      </c>
      <c r="I115" s="43">
        <v>3</v>
      </c>
      <c r="J115" s="43"/>
      <c r="K115" s="43"/>
      <c r="L115" s="43"/>
      <c r="M115" s="10"/>
      <c r="N115" s="49">
        <f t="shared" si="1"/>
        <v>3</v>
      </c>
      <c r="O115" s="44">
        <v>1</v>
      </c>
      <c r="S115" s="45"/>
    </row>
    <row r="116" spans="1:19" ht="12" thickBot="1" x14ac:dyDescent="0.3">
      <c r="A116" s="40">
        <v>115</v>
      </c>
      <c r="B116" s="66">
        <v>3556</v>
      </c>
      <c r="C116" s="41" t="s">
        <v>545</v>
      </c>
      <c r="D116" s="7" t="s">
        <v>546</v>
      </c>
      <c r="E116" s="42" t="s">
        <v>547</v>
      </c>
      <c r="F116" s="3" t="s">
        <v>239</v>
      </c>
      <c r="G116" s="7" t="s">
        <v>74</v>
      </c>
      <c r="H116" s="40" t="s">
        <v>21</v>
      </c>
      <c r="I116" s="43">
        <v>3</v>
      </c>
      <c r="J116" s="43"/>
      <c r="K116" s="43"/>
      <c r="L116" s="43"/>
      <c r="M116" s="10"/>
      <c r="N116" s="49">
        <f t="shared" si="1"/>
        <v>3</v>
      </c>
      <c r="O116" s="44">
        <v>1</v>
      </c>
      <c r="S116" s="45"/>
    </row>
    <row r="117" spans="1:19" ht="12" thickBot="1" x14ac:dyDescent="0.3">
      <c r="A117" s="40">
        <v>116</v>
      </c>
      <c r="B117" s="66">
        <v>3557</v>
      </c>
      <c r="C117" s="41" t="s">
        <v>548</v>
      </c>
      <c r="D117" s="7" t="s">
        <v>549</v>
      </c>
      <c r="E117" s="42" t="s">
        <v>550</v>
      </c>
      <c r="F117" s="3" t="s">
        <v>551</v>
      </c>
      <c r="G117" s="7" t="s">
        <v>74</v>
      </c>
      <c r="H117" s="40" t="s">
        <v>21</v>
      </c>
      <c r="I117" s="43">
        <v>2</v>
      </c>
      <c r="J117" s="43"/>
      <c r="K117" s="43"/>
      <c r="L117" s="43"/>
      <c r="M117" s="10"/>
      <c r="N117" s="49">
        <f t="shared" si="1"/>
        <v>2</v>
      </c>
      <c r="O117" s="44">
        <v>1</v>
      </c>
      <c r="S117" s="45"/>
    </row>
    <row r="118" spans="1:19" ht="12" thickBot="1" x14ac:dyDescent="0.3">
      <c r="A118" s="40">
        <v>117</v>
      </c>
      <c r="B118" s="66">
        <v>3626</v>
      </c>
      <c r="C118" s="41" t="s">
        <v>552</v>
      </c>
      <c r="D118" s="7" t="s">
        <v>553</v>
      </c>
      <c r="E118" s="42" t="s">
        <v>554</v>
      </c>
      <c r="F118" s="3" t="s">
        <v>555</v>
      </c>
      <c r="G118" s="7" t="s">
        <v>195</v>
      </c>
      <c r="H118" s="40" t="s">
        <v>21</v>
      </c>
      <c r="I118" s="43">
        <v>3</v>
      </c>
      <c r="J118" s="43"/>
      <c r="K118" s="43"/>
      <c r="L118" s="43"/>
      <c r="M118" s="10"/>
      <c r="N118" s="49">
        <f t="shared" si="1"/>
        <v>3</v>
      </c>
      <c r="O118" s="44">
        <v>1</v>
      </c>
      <c r="S118" s="45"/>
    </row>
    <row r="119" spans="1:19" ht="12" thickBot="1" x14ac:dyDescent="0.3">
      <c r="A119" s="40">
        <v>118</v>
      </c>
      <c r="B119" s="66">
        <v>3640</v>
      </c>
      <c r="C119" s="41" t="s">
        <v>556</v>
      </c>
      <c r="D119" s="7" t="s">
        <v>557</v>
      </c>
      <c r="E119" s="42" t="s">
        <v>558</v>
      </c>
      <c r="F119" s="3" t="s">
        <v>559</v>
      </c>
      <c r="G119" s="7" t="s">
        <v>74</v>
      </c>
      <c r="H119" s="40" t="s">
        <v>21</v>
      </c>
      <c r="I119" s="43">
        <v>3</v>
      </c>
      <c r="J119" s="43"/>
      <c r="K119" s="43"/>
      <c r="L119" s="43"/>
      <c r="M119" s="10"/>
      <c r="N119" s="49">
        <f t="shared" si="1"/>
        <v>3</v>
      </c>
      <c r="O119" s="44">
        <v>1</v>
      </c>
      <c r="S119" s="45"/>
    </row>
    <row r="120" spans="1:19" ht="12" thickBot="1" x14ac:dyDescent="0.3">
      <c r="A120" s="40">
        <v>119</v>
      </c>
      <c r="B120" s="66">
        <v>3708</v>
      </c>
      <c r="C120" s="41" t="s">
        <v>560</v>
      </c>
      <c r="D120" s="7" t="s">
        <v>561</v>
      </c>
      <c r="E120" s="42" t="s">
        <v>562</v>
      </c>
      <c r="F120" s="3" t="s">
        <v>25</v>
      </c>
      <c r="G120" s="7" t="s">
        <v>74</v>
      </c>
      <c r="H120" s="40" t="s">
        <v>21</v>
      </c>
      <c r="I120" s="43">
        <v>2</v>
      </c>
      <c r="J120" s="43"/>
      <c r="K120" s="43"/>
      <c r="L120" s="43"/>
      <c r="M120" s="10"/>
      <c r="N120" s="49">
        <f t="shared" si="1"/>
        <v>2</v>
      </c>
      <c r="O120" s="44">
        <v>1</v>
      </c>
      <c r="S120" s="45"/>
    </row>
    <row r="121" spans="1:19" ht="12" thickBot="1" x14ac:dyDescent="0.3">
      <c r="A121" s="40">
        <v>120</v>
      </c>
      <c r="B121" s="62">
        <v>3739</v>
      </c>
      <c r="C121" s="41" t="s">
        <v>563</v>
      </c>
      <c r="D121" s="7" t="s">
        <v>564</v>
      </c>
      <c r="E121" s="42" t="s">
        <v>565</v>
      </c>
      <c r="F121" s="3" t="s">
        <v>566</v>
      </c>
      <c r="G121" s="4" t="s">
        <v>143</v>
      </c>
      <c r="H121" s="40" t="s">
        <v>21</v>
      </c>
      <c r="I121" s="46">
        <v>2</v>
      </c>
      <c r="J121" s="46"/>
      <c r="K121" s="46"/>
      <c r="L121" s="46"/>
      <c r="M121" s="10"/>
      <c r="N121" s="49">
        <f t="shared" si="1"/>
        <v>2</v>
      </c>
      <c r="O121" s="44">
        <v>1</v>
      </c>
      <c r="S121" s="45"/>
    </row>
    <row r="122" spans="1:19" ht="12" thickBot="1" x14ac:dyDescent="0.3">
      <c r="A122" s="40">
        <v>121</v>
      </c>
      <c r="B122" s="62">
        <v>3746</v>
      </c>
      <c r="C122" s="41" t="s">
        <v>567</v>
      </c>
      <c r="D122" s="7" t="s">
        <v>568</v>
      </c>
      <c r="E122" s="42" t="s">
        <v>569</v>
      </c>
      <c r="F122" s="3" t="s">
        <v>570</v>
      </c>
      <c r="G122" s="4" t="s">
        <v>571</v>
      </c>
      <c r="H122" s="40" t="s">
        <v>21</v>
      </c>
      <c r="I122" s="46">
        <v>2</v>
      </c>
      <c r="J122" s="46"/>
      <c r="K122" s="46"/>
      <c r="L122" s="46"/>
      <c r="M122" s="10"/>
      <c r="N122" s="49">
        <f t="shared" si="1"/>
        <v>2</v>
      </c>
      <c r="O122" s="44">
        <v>1</v>
      </c>
      <c r="S122" s="45"/>
    </row>
    <row r="123" spans="1:19" ht="12" hidden="1" thickBot="1" x14ac:dyDescent="0.3">
      <c r="A123" s="40">
        <v>122</v>
      </c>
      <c r="B123" s="62">
        <v>3864</v>
      </c>
      <c r="C123" s="41" t="s">
        <v>572</v>
      </c>
      <c r="D123" s="7" t="s">
        <v>573</v>
      </c>
      <c r="E123" s="42" t="s">
        <v>574</v>
      </c>
      <c r="F123" s="3" t="s">
        <v>575</v>
      </c>
      <c r="G123" s="4" t="s">
        <v>177</v>
      </c>
      <c r="H123" s="40" t="s">
        <v>21</v>
      </c>
      <c r="I123" s="46"/>
      <c r="J123" s="46">
        <v>2</v>
      </c>
      <c r="K123" s="46"/>
      <c r="L123" s="46"/>
      <c r="M123" s="10"/>
      <c r="N123" s="49">
        <f t="shared" si="1"/>
        <v>2</v>
      </c>
      <c r="O123" s="44">
        <v>1</v>
      </c>
      <c r="S123" s="45"/>
    </row>
    <row r="124" spans="1:19" ht="12" thickBot="1" x14ac:dyDescent="0.3">
      <c r="A124" s="40">
        <v>123</v>
      </c>
      <c r="B124" s="66">
        <v>3866</v>
      </c>
      <c r="C124" s="41" t="s">
        <v>576</v>
      </c>
      <c r="D124" s="7" t="s">
        <v>577</v>
      </c>
      <c r="E124" s="42" t="s">
        <v>578</v>
      </c>
      <c r="F124" s="3" t="s">
        <v>579</v>
      </c>
      <c r="G124" s="7" t="s">
        <v>580</v>
      </c>
      <c r="H124" s="40" t="s">
        <v>21</v>
      </c>
      <c r="I124" s="43">
        <v>2</v>
      </c>
      <c r="J124" s="43"/>
      <c r="K124" s="43"/>
      <c r="L124" s="43"/>
      <c r="M124" s="10"/>
      <c r="N124" s="49">
        <f t="shared" si="1"/>
        <v>2</v>
      </c>
      <c r="O124" s="44">
        <v>1</v>
      </c>
      <c r="S124" s="45"/>
    </row>
    <row r="125" spans="1:19" ht="12" hidden="1" thickBot="1" x14ac:dyDescent="0.3">
      <c r="A125" s="40">
        <v>124</v>
      </c>
      <c r="B125" s="66">
        <v>3866</v>
      </c>
      <c r="C125" s="41" t="s">
        <v>576</v>
      </c>
      <c r="D125" s="69" t="s">
        <v>581</v>
      </c>
      <c r="E125" s="42"/>
      <c r="F125" s="70"/>
      <c r="G125" s="7" t="s">
        <v>580</v>
      </c>
      <c r="H125" s="40" t="s">
        <v>21</v>
      </c>
      <c r="I125" s="43"/>
      <c r="J125" s="43"/>
      <c r="K125" s="43"/>
      <c r="L125" s="43"/>
      <c r="M125" s="10"/>
      <c r="N125" s="49">
        <f t="shared" si="1"/>
        <v>0</v>
      </c>
      <c r="O125" s="44">
        <v>1</v>
      </c>
      <c r="S125" s="45"/>
    </row>
    <row r="126" spans="1:19" ht="12" thickBot="1" x14ac:dyDescent="0.3">
      <c r="A126" s="40">
        <v>125</v>
      </c>
      <c r="B126" s="66">
        <v>3876</v>
      </c>
      <c r="C126" s="41" t="s">
        <v>582</v>
      </c>
      <c r="D126" s="7" t="s">
        <v>583</v>
      </c>
      <c r="E126" s="42" t="s">
        <v>584</v>
      </c>
      <c r="F126" s="3" t="s">
        <v>585</v>
      </c>
      <c r="G126" s="7" t="s">
        <v>74</v>
      </c>
      <c r="H126" s="40" t="s">
        <v>21</v>
      </c>
      <c r="I126" s="43">
        <v>2</v>
      </c>
      <c r="J126" s="43"/>
      <c r="K126" s="43"/>
      <c r="L126" s="43"/>
      <c r="M126" s="10"/>
      <c r="N126" s="49">
        <f t="shared" si="1"/>
        <v>2</v>
      </c>
      <c r="O126" s="44">
        <v>1</v>
      </c>
      <c r="S126" s="45"/>
    </row>
    <row r="127" spans="1:19" ht="12" thickBot="1" x14ac:dyDescent="0.3">
      <c r="A127" s="40">
        <v>126</v>
      </c>
      <c r="B127" s="66">
        <v>3877</v>
      </c>
      <c r="C127" s="41" t="s">
        <v>586</v>
      </c>
      <c r="D127" s="7" t="s">
        <v>587</v>
      </c>
      <c r="E127" s="42" t="s">
        <v>588</v>
      </c>
      <c r="F127" s="3" t="s">
        <v>589</v>
      </c>
      <c r="G127" s="7" t="s">
        <v>74</v>
      </c>
      <c r="H127" s="40" t="s">
        <v>21</v>
      </c>
      <c r="I127" s="43">
        <v>2</v>
      </c>
      <c r="J127" s="43"/>
      <c r="K127" s="43"/>
      <c r="L127" s="43"/>
      <c r="M127" s="10"/>
      <c r="N127" s="49">
        <f t="shared" si="1"/>
        <v>2</v>
      </c>
      <c r="O127" s="44">
        <v>1</v>
      </c>
      <c r="S127" s="45"/>
    </row>
    <row r="128" spans="1:19" ht="12" hidden="1" thickBot="1" x14ac:dyDescent="0.3">
      <c r="A128" s="40">
        <v>127</v>
      </c>
      <c r="B128" s="66">
        <v>3915</v>
      </c>
      <c r="C128" s="41" t="s">
        <v>590</v>
      </c>
      <c r="D128" s="7" t="s">
        <v>591</v>
      </c>
      <c r="E128" s="42" t="s">
        <v>592</v>
      </c>
      <c r="F128" s="3" t="s">
        <v>593</v>
      </c>
      <c r="G128" s="7" t="s">
        <v>530</v>
      </c>
      <c r="H128" s="40" t="s">
        <v>21</v>
      </c>
      <c r="I128" s="43"/>
      <c r="J128" s="43">
        <v>4</v>
      </c>
      <c r="K128" s="47"/>
      <c r="L128" s="47"/>
      <c r="M128" s="10"/>
      <c r="N128" s="49">
        <f t="shared" si="1"/>
        <v>4</v>
      </c>
      <c r="O128" s="44">
        <v>1</v>
      </c>
      <c r="S128" s="45"/>
    </row>
    <row r="129" spans="1:19" ht="12" thickBot="1" x14ac:dyDescent="0.3">
      <c r="A129" s="40">
        <v>128</v>
      </c>
      <c r="B129" s="66">
        <v>3915</v>
      </c>
      <c r="C129" s="41" t="s">
        <v>590</v>
      </c>
      <c r="D129" s="7" t="s">
        <v>594</v>
      </c>
      <c r="E129" s="42" t="s">
        <v>595</v>
      </c>
      <c r="F129" s="3" t="s">
        <v>596</v>
      </c>
      <c r="G129" s="7" t="s">
        <v>530</v>
      </c>
      <c r="H129" s="40" t="s">
        <v>21</v>
      </c>
      <c r="I129" s="43">
        <v>1</v>
      </c>
      <c r="J129" s="43"/>
      <c r="K129" s="43"/>
      <c r="L129" s="43"/>
      <c r="M129" s="10"/>
      <c r="N129" s="49">
        <f t="shared" si="1"/>
        <v>1</v>
      </c>
      <c r="O129" s="44">
        <v>1</v>
      </c>
      <c r="S129" s="45"/>
    </row>
    <row r="130" spans="1:19" ht="12" thickBot="1" x14ac:dyDescent="0.3">
      <c r="A130" s="40">
        <v>129</v>
      </c>
      <c r="B130" s="66">
        <v>3915</v>
      </c>
      <c r="C130" s="41" t="s">
        <v>590</v>
      </c>
      <c r="D130" s="7" t="s">
        <v>597</v>
      </c>
      <c r="E130" s="42" t="s">
        <v>598</v>
      </c>
      <c r="F130" s="3" t="s">
        <v>593</v>
      </c>
      <c r="G130" s="7" t="s">
        <v>530</v>
      </c>
      <c r="H130" s="40" t="s">
        <v>21</v>
      </c>
      <c r="I130" s="43">
        <v>1</v>
      </c>
      <c r="J130" s="43"/>
      <c r="K130" s="43"/>
      <c r="L130" s="43"/>
      <c r="M130" s="10"/>
      <c r="N130" s="49">
        <f>SUM(I130:M130)</f>
        <v>1</v>
      </c>
      <c r="O130" s="44">
        <v>1</v>
      </c>
      <c r="S130" s="45"/>
    </row>
    <row r="131" spans="1:19" ht="12" hidden="1" thickBot="1" x14ac:dyDescent="0.3">
      <c r="A131" s="40">
        <v>130</v>
      </c>
      <c r="B131" s="62">
        <v>3937</v>
      </c>
      <c r="C131" s="41" t="s">
        <v>599</v>
      </c>
      <c r="D131" s="7" t="s">
        <v>600</v>
      </c>
      <c r="E131" s="42" t="s">
        <v>601</v>
      </c>
      <c r="F131" s="3" t="s">
        <v>602</v>
      </c>
      <c r="G131" s="4" t="s">
        <v>143</v>
      </c>
      <c r="H131" s="40" t="s">
        <v>21</v>
      </c>
      <c r="I131" s="46"/>
      <c r="J131" s="46"/>
      <c r="K131" s="46">
        <v>1</v>
      </c>
      <c r="L131" s="46"/>
      <c r="M131" s="10"/>
      <c r="N131" s="49">
        <f t="shared" ref="N131:N156" si="2">SUM(I131:M131)</f>
        <v>1</v>
      </c>
      <c r="O131" s="44">
        <v>1</v>
      </c>
      <c r="S131" s="45"/>
    </row>
    <row r="132" spans="1:19" ht="12" thickBot="1" x14ac:dyDescent="0.3">
      <c r="A132" s="40">
        <v>131</v>
      </c>
      <c r="B132" s="66">
        <v>3984</v>
      </c>
      <c r="C132" s="41" t="s">
        <v>603</v>
      </c>
      <c r="D132" s="7" t="s">
        <v>604</v>
      </c>
      <c r="E132" s="42" t="s">
        <v>605</v>
      </c>
      <c r="F132" s="3" t="s">
        <v>302</v>
      </c>
      <c r="G132" s="7" t="s">
        <v>74</v>
      </c>
      <c r="H132" s="40" t="s">
        <v>21</v>
      </c>
      <c r="I132" s="43">
        <v>2</v>
      </c>
      <c r="J132" s="43"/>
      <c r="K132" s="43"/>
      <c r="L132" s="43"/>
      <c r="M132" s="10"/>
      <c r="N132" s="49">
        <f t="shared" si="2"/>
        <v>2</v>
      </c>
      <c r="O132" s="44">
        <v>1</v>
      </c>
      <c r="S132" s="45"/>
    </row>
    <row r="133" spans="1:19" ht="12" hidden="1" thickBot="1" x14ac:dyDescent="0.3">
      <c r="A133" s="40">
        <v>132</v>
      </c>
      <c r="B133" s="66">
        <v>3984</v>
      </c>
      <c r="C133" s="41" t="s">
        <v>603</v>
      </c>
      <c r="D133" s="69" t="s">
        <v>606</v>
      </c>
      <c r="E133" s="71" t="s">
        <v>605</v>
      </c>
      <c r="F133" s="3" t="s">
        <v>607</v>
      </c>
      <c r="G133" s="7" t="s">
        <v>74</v>
      </c>
      <c r="H133" s="40" t="s">
        <v>21</v>
      </c>
      <c r="I133" s="43"/>
      <c r="J133" s="43"/>
      <c r="K133" s="43">
        <v>1</v>
      </c>
      <c r="L133" s="43"/>
      <c r="M133" s="10"/>
      <c r="N133" s="49">
        <f t="shared" si="2"/>
        <v>1</v>
      </c>
      <c r="O133" s="44">
        <v>1</v>
      </c>
      <c r="S133" s="45"/>
    </row>
    <row r="134" spans="1:19" ht="12" thickBot="1" x14ac:dyDescent="0.3">
      <c r="A134" s="40">
        <v>133</v>
      </c>
      <c r="B134" s="66">
        <v>3984</v>
      </c>
      <c r="C134" s="41" t="s">
        <v>603</v>
      </c>
      <c r="D134" s="69" t="s">
        <v>608</v>
      </c>
      <c r="E134" s="71" t="s">
        <v>609</v>
      </c>
      <c r="F134" s="3" t="s">
        <v>302</v>
      </c>
      <c r="G134" s="7" t="s">
        <v>74</v>
      </c>
      <c r="H134" s="40" t="s">
        <v>21</v>
      </c>
      <c r="I134" s="43">
        <v>1</v>
      </c>
      <c r="J134" s="43"/>
      <c r="K134" s="43"/>
      <c r="L134" s="43"/>
      <c r="M134" s="10"/>
      <c r="N134" s="49">
        <f t="shared" si="2"/>
        <v>1</v>
      </c>
      <c r="O134" s="44">
        <v>1</v>
      </c>
      <c r="S134" s="45"/>
    </row>
    <row r="135" spans="1:19" ht="12" thickBot="1" x14ac:dyDescent="0.3">
      <c r="A135" s="40">
        <v>134</v>
      </c>
      <c r="B135" s="66">
        <v>3984</v>
      </c>
      <c r="C135" s="41" t="s">
        <v>603</v>
      </c>
      <c r="D135" s="69" t="s">
        <v>610</v>
      </c>
      <c r="E135" s="42" t="s">
        <v>611</v>
      </c>
      <c r="F135" s="3" t="s">
        <v>612</v>
      </c>
      <c r="G135" s="7" t="s">
        <v>74</v>
      </c>
      <c r="H135" s="40" t="s">
        <v>21</v>
      </c>
      <c r="I135" s="43">
        <v>1</v>
      </c>
      <c r="J135" s="43"/>
      <c r="K135" s="43"/>
      <c r="L135" s="43"/>
      <c r="M135" s="10"/>
      <c r="N135" s="49">
        <f t="shared" si="2"/>
        <v>1</v>
      </c>
      <c r="O135" s="44">
        <v>1</v>
      </c>
      <c r="S135" s="45"/>
    </row>
    <row r="136" spans="1:19" ht="12" hidden="1" thickBot="1" x14ac:dyDescent="0.3">
      <c r="A136" s="40">
        <v>135</v>
      </c>
      <c r="B136" s="10">
        <v>3984</v>
      </c>
      <c r="C136" s="41" t="s">
        <v>603</v>
      </c>
      <c r="D136" s="8" t="s">
        <v>613</v>
      </c>
      <c r="E136" s="48" t="s">
        <v>614</v>
      </c>
      <c r="F136" s="70" t="s">
        <v>615</v>
      </c>
      <c r="G136" s="8" t="s">
        <v>616</v>
      </c>
      <c r="H136" s="40" t="s">
        <v>21</v>
      </c>
      <c r="I136" s="49"/>
      <c r="J136" s="49"/>
      <c r="K136" s="49">
        <v>1</v>
      </c>
      <c r="L136" s="49"/>
      <c r="M136" s="10"/>
      <c r="N136" s="49">
        <f t="shared" si="2"/>
        <v>1</v>
      </c>
      <c r="O136" s="44">
        <v>1</v>
      </c>
      <c r="S136" s="45"/>
    </row>
    <row r="137" spans="1:19" ht="12" thickBot="1" x14ac:dyDescent="0.3">
      <c r="A137" s="40">
        <v>136</v>
      </c>
      <c r="B137" s="62">
        <v>4307</v>
      </c>
      <c r="C137" s="41" t="s">
        <v>617</v>
      </c>
      <c r="D137" s="7" t="s">
        <v>618</v>
      </c>
      <c r="E137" s="42" t="s">
        <v>619</v>
      </c>
      <c r="F137" s="3" t="s">
        <v>620</v>
      </c>
      <c r="G137" s="4" t="s">
        <v>621</v>
      </c>
      <c r="H137" s="40" t="s">
        <v>21</v>
      </c>
      <c r="I137" s="46">
        <v>2</v>
      </c>
      <c r="J137" s="46"/>
      <c r="K137" s="46"/>
      <c r="L137" s="46"/>
      <c r="M137" s="10"/>
      <c r="N137" s="49">
        <f t="shared" si="2"/>
        <v>2</v>
      </c>
      <c r="O137" s="44">
        <v>1</v>
      </c>
      <c r="S137" s="45"/>
    </row>
    <row r="138" spans="1:19" ht="12" thickBot="1" x14ac:dyDescent="0.3">
      <c r="A138" s="40">
        <v>137</v>
      </c>
      <c r="B138" s="66">
        <v>4341</v>
      </c>
      <c r="C138" s="41" t="s">
        <v>622</v>
      </c>
      <c r="D138" s="7" t="s">
        <v>623</v>
      </c>
      <c r="E138" s="42" t="s">
        <v>624</v>
      </c>
      <c r="F138" s="3" t="s">
        <v>625</v>
      </c>
      <c r="G138" s="7" t="s">
        <v>195</v>
      </c>
      <c r="H138" s="40" t="s">
        <v>21</v>
      </c>
      <c r="I138" s="43">
        <v>4</v>
      </c>
      <c r="J138" s="43"/>
      <c r="K138" s="43"/>
      <c r="L138" s="43"/>
      <c r="M138" s="10"/>
      <c r="N138" s="49">
        <f t="shared" si="2"/>
        <v>4</v>
      </c>
      <c r="O138" s="44">
        <v>1</v>
      </c>
      <c r="S138" s="45"/>
    </row>
    <row r="139" spans="1:19" ht="12" thickBot="1" x14ac:dyDescent="0.3">
      <c r="A139" s="40">
        <v>138</v>
      </c>
      <c r="B139" s="66">
        <v>4395</v>
      </c>
      <c r="C139" s="41" t="s">
        <v>626</v>
      </c>
      <c r="D139" s="7" t="s">
        <v>627</v>
      </c>
      <c r="E139" s="42" t="s">
        <v>628</v>
      </c>
      <c r="F139" s="3" t="s">
        <v>629</v>
      </c>
      <c r="G139" s="7" t="s">
        <v>530</v>
      </c>
      <c r="H139" s="40" t="s">
        <v>21</v>
      </c>
      <c r="I139" s="43">
        <v>2</v>
      </c>
      <c r="J139" s="43"/>
      <c r="K139" s="43"/>
      <c r="L139" s="43"/>
      <c r="M139" s="10"/>
      <c r="N139" s="49">
        <f t="shared" si="2"/>
        <v>2</v>
      </c>
      <c r="O139" s="44">
        <v>1</v>
      </c>
      <c r="S139" s="45"/>
    </row>
    <row r="140" spans="1:19" ht="12" thickBot="1" x14ac:dyDescent="0.3">
      <c r="A140" s="40">
        <v>139</v>
      </c>
      <c r="B140" s="66">
        <v>4396</v>
      </c>
      <c r="C140" s="41" t="s">
        <v>630</v>
      </c>
      <c r="D140" s="7" t="s">
        <v>631</v>
      </c>
      <c r="E140" s="42" t="s">
        <v>632</v>
      </c>
      <c r="F140" s="3" t="s">
        <v>633</v>
      </c>
      <c r="G140" s="7" t="s">
        <v>634</v>
      </c>
      <c r="H140" s="40" t="s">
        <v>21</v>
      </c>
      <c r="I140" s="43">
        <v>2</v>
      </c>
      <c r="J140" s="43"/>
      <c r="K140" s="43"/>
      <c r="L140" s="43"/>
      <c r="M140" s="10"/>
      <c r="N140" s="49">
        <f t="shared" si="2"/>
        <v>2</v>
      </c>
      <c r="O140" s="44">
        <v>1</v>
      </c>
      <c r="S140" s="45"/>
    </row>
    <row r="141" spans="1:19" ht="12" thickBot="1" x14ac:dyDescent="0.3">
      <c r="A141" s="40">
        <v>140</v>
      </c>
      <c r="B141" s="62">
        <v>4404</v>
      </c>
      <c r="C141" s="41" t="s">
        <v>635</v>
      </c>
      <c r="D141" s="7" t="s">
        <v>636</v>
      </c>
      <c r="E141" s="42" t="s">
        <v>637</v>
      </c>
      <c r="F141" s="3" t="s">
        <v>638</v>
      </c>
      <c r="G141" s="7" t="s">
        <v>639</v>
      </c>
      <c r="H141" s="40" t="s">
        <v>21</v>
      </c>
      <c r="I141" s="46">
        <v>2</v>
      </c>
      <c r="J141" s="46"/>
      <c r="K141" s="46"/>
      <c r="L141" s="46"/>
      <c r="M141" s="10"/>
      <c r="N141" s="49">
        <f t="shared" si="2"/>
        <v>2</v>
      </c>
      <c r="O141" s="44">
        <v>1</v>
      </c>
      <c r="S141" s="45"/>
    </row>
    <row r="142" spans="1:19" ht="12" thickBot="1" x14ac:dyDescent="0.3">
      <c r="A142" s="40">
        <v>141</v>
      </c>
      <c r="B142" s="62">
        <v>4405</v>
      </c>
      <c r="C142" s="41" t="s">
        <v>640</v>
      </c>
      <c r="D142" s="7" t="s">
        <v>641</v>
      </c>
      <c r="E142" s="42" t="s">
        <v>642</v>
      </c>
      <c r="F142" s="3" t="s">
        <v>643</v>
      </c>
      <c r="G142" s="4" t="s">
        <v>644</v>
      </c>
      <c r="H142" s="40" t="s">
        <v>21</v>
      </c>
      <c r="I142" s="46">
        <v>2</v>
      </c>
      <c r="J142" s="46"/>
      <c r="K142" s="46"/>
      <c r="L142" s="46"/>
      <c r="M142" s="10"/>
      <c r="N142" s="49">
        <f t="shared" si="2"/>
        <v>2</v>
      </c>
      <c r="O142" s="44">
        <v>1</v>
      </c>
      <c r="S142" s="45"/>
    </row>
    <row r="143" spans="1:19" ht="12" thickBot="1" x14ac:dyDescent="0.3">
      <c r="A143" s="40">
        <v>142</v>
      </c>
      <c r="B143" s="66">
        <v>4409</v>
      </c>
      <c r="C143" s="41" t="s">
        <v>645</v>
      </c>
      <c r="D143" s="7" t="s">
        <v>646</v>
      </c>
      <c r="E143" s="42" t="s">
        <v>647</v>
      </c>
      <c r="F143" s="3" t="s">
        <v>648</v>
      </c>
      <c r="G143" s="7" t="s">
        <v>649</v>
      </c>
      <c r="H143" s="40" t="s">
        <v>21</v>
      </c>
      <c r="I143" s="43">
        <v>2</v>
      </c>
      <c r="J143" s="43"/>
      <c r="K143" s="43"/>
      <c r="L143" s="43"/>
      <c r="M143" s="10"/>
      <c r="N143" s="49">
        <f t="shared" si="2"/>
        <v>2</v>
      </c>
      <c r="O143" s="44">
        <v>1</v>
      </c>
      <c r="S143" s="45"/>
    </row>
    <row r="144" spans="1:19" ht="12" thickBot="1" x14ac:dyDescent="0.3">
      <c r="A144" s="40">
        <v>143</v>
      </c>
      <c r="B144" s="66">
        <v>4538</v>
      </c>
      <c r="C144" s="41" t="s">
        <v>650</v>
      </c>
      <c r="D144" s="7" t="s">
        <v>651</v>
      </c>
      <c r="E144" s="42" t="s">
        <v>652</v>
      </c>
      <c r="F144" s="3" t="s">
        <v>653</v>
      </c>
      <c r="G144" s="7" t="s">
        <v>654</v>
      </c>
      <c r="H144" s="40" t="s">
        <v>21</v>
      </c>
      <c r="I144" s="43">
        <v>2</v>
      </c>
      <c r="J144" s="43"/>
      <c r="K144" s="43"/>
      <c r="L144" s="43"/>
      <c r="M144" s="10"/>
      <c r="N144" s="49">
        <f t="shared" si="2"/>
        <v>2</v>
      </c>
      <c r="O144" s="44">
        <v>1</v>
      </c>
      <c r="S144" s="45"/>
    </row>
    <row r="145" spans="1:19" ht="12" thickBot="1" x14ac:dyDescent="0.3">
      <c r="A145" s="40">
        <v>144</v>
      </c>
      <c r="B145" s="66">
        <v>4546</v>
      </c>
      <c r="C145" s="41" t="s">
        <v>655</v>
      </c>
      <c r="D145" s="7" t="s">
        <v>656</v>
      </c>
      <c r="E145" s="42" t="s">
        <v>657</v>
      </c>
      <c r="F145" s="3" t="s">
        <v>658</v>
      </c>
      <c r="G145" s="7" t="s">
        <v>659</v>
      </c>
      <c r="H145" s="40" t="s">
        <v>21</v>
      </c>
      <c r="I145" s="43">
        <v>2</v>
      </c>
      <c r="J145" s="43"/>
      <c r="K145" s="43"/>
      <c r="L145" s="43"/>
      <c r="M145" s="10"/>
      <c r="N145" s="49">
        <f t="shared" si="2"/>
        <v>2</v>
      </c>
      <c r="O145" s="44">
        <v>1</v>
      </c>
      <c r="S145" s="45"/>
    </row>
    <row r="146" spans="1:19" ht="12" thickBot="1" x14ac:dyDescent="0.3">
      <c r="A146" s="40">
        <v>145</v>
      </c>
      <c r="B146" s="66">
        <v>4547</v>
      </c>
      <c r="C146" s="41" t="s">
        <v>660</v>
      </c>
      <c r="D146" s="7" t="s">
        <v>661</v>
      </c>
      <c r="E146" s="42" t="s">
        <v>662</v>
      </c>
      <c r="F146" s="3" t="s">
        <v>663</v>
      </c>
      <c r="G146" s="7" t="s">
        <v>664</v>
      </c>
      <c r="H146" s="40" t="s">
        <v>21</v>
      </c>
      <c r="I146" s="43">
        <v>2</v>
      </c>
      <c r="J146" s="43"/>
      <c r="K146" s="43"/>
      <c r="L146" s="43"/>
      <c r="M146" s="10"/>
      <c r="N146" s="49">
        <f t="shared" si="2"/>
        <v>2</v>
      </c>
      <c r="O146" s="44">
        <v>1</v>
      </c>
      <c r="S146" s="45"/>
    </row>
    <row r="147" spans="1:19" ht="12" thickBot="1" x14ac:dyDescent="0.3">
      <c r="A147" s="40">
        <v>146</v>
      </c>
      <c r="B147" s="66">
        <v>4609</v>
      </c>
      <c r="C147" s="41" t="s">
        <v>665</v>
      </c>
      <c r="D147" s="7" t="s">
        <v>666</v>
      </c>
      <c r="E147" s="42" t="s">
        <v>667</v>
      </c>
      <c r="F147" s="3" t="s">
        <v>668</v>
      </c>
      <c r="G147" s="7" t="s">
        <v>669</v>
      </c>
      <c r="H147" s="40" t="s">
        <v>21</v>
      </c>
      <c r="I147" s="43">
        <v>2</v>
      </c>
      <c r="J147" s="43"/>
      <c r="K147" s="43"/>
      <c r="L147" s="43"/>
      <c r="M147" s="10"/>
      <c r="N147" s="49">
        <f t="shared" si="2"/>
        <v>2</v>
      </c>
      <c r="O147" s="44">
        <v>1</v>
      </c>
      <c r="S147" s="45"/>
    </row>
    <row r="148" spans="1:19" ht="12" thickBot="1" x14ac:dyDescent="0.3">
      <c r="A148" s="40">
        <v>147</v>
      </c>
      <c r="B148" s="66">
        <v>4701</v>
      </c>
      <c r="C148" s="41" t="s">
        <v>670</v>
      </c>
      <c r="D148" s="7" t="s">
        <v>671</v>
      </c>
      <c r="E148" s="42" t="s">
        <v>672</v>
      </c>
      <c r="F148" s="3" t="s">
        <v>673</v>
      </c>
      <c r="G148" s="7" t="s">
        <v>123</v>
      </c>
      <c r="H148" s="40" t="s">
        <v>21</v>
      </c>
      <c r="I148" s="43">
        <v>2</v>
      </c>
      <c r="J148" s="43"/>
      <c r="K148" s="43"/>
      <c r="L148" s="43"/>
      <c r="M148" s="10"/>
      <c r="N148" s="49">
        <f t="shared" si="2"/>
        <v>2</v>
      </c>
      <c r="O148" s="44">
        <v>1</v>
      </c>
      <c r="S148" s="45"/>
    </row>
    <row r="149" spans="1:19" ht="12" thickBot="1" x14ac:dyDescent="0.3">
      <c r="A149" s="40">
        <v>148</v>
      </c>
      <c r="B149" s="66">
        <v>4744</v>
      </c>
      <c r="C149" s="41" t="s">
        <v>674</v>
      </c>
      <c r="D149" s="7" t="s">
        <v>675</v>
      </c>
      <c r="E149" s="42" t="s">
        <v>676</v>
      </c>
      <c r="F149" s="3" t="s">
        <v>677</v>
      </c>
      <c r="G149" s="7" t="s">
        <v>74</v>
      </c>
      <c r="H149" s="40" t="s">
        <v>21</v>
      </c>
      <c r="I149" s="43">
        <v>2</v>
      </c>
      <c r="J149" s="43"/>
      <c r="K149" s="43"/>
      <c r="L149" s="43"/>
      <c r="M149" s="10"/>
      <c r="N149" s="49">
        <f t="shared" si="2"/>
        <v>2</v>
      </c>
      <c r="O149" s="44">
        <v>1</v>
      </c>
      <c r="S149" s="45"/>
    </row>
    <row r="150" spans="1:19" ht="12" hidden="1" thickBot="1" x14ac:dyDescent="0.3">
      <c r="A150" s="40">
        <v>149</v>
      </c>
      <c r="B150" s="66">
        <v>4958</v>
      </c>
      <c r="C150" s="41" t="s">
        <v>678</v>
      </c>
      <c r="D150" s="7" t="s">
        <v>679</v>
      </c>
      <c r="E150" s="42" t="s">
        <v>680</v>
      </c>
      <c r="F150" s="3" t="s">
        <v>252</v>
      </c>
      <c r="G150" s="7" t="s">
        <v>74</v>
      </c>
      <c r="H150" s="40" t="s">
        <v>21</v>
      </c>
      <c r="I150" s="43"/>
      <c r="J150" s="43"/>
      <c r="K150" s="43">
        <v>1</v>
      </c>
      <c r="L150" s="43"/>
      <c r="M150" s="10"/>
      <c r="N150" s="49">
        <f t="shared" si="2"/>
        <v>1</v>
      </c>
      <c r="O150" s="44">
        <v>1</v>
      </c>
      <c r="S150" s="45"/>
    </row>
    <row r="151" spans="1:19" ht="12" hidden="1" thickBot="1" x14ac:dyDescent="0.3">
      <c r="A151" s="40">
        <v>150</v>
      </c>
      <c r="B151" s="66">
        <v>7010</v>
      </c>
      <c r="C151" s="41" t="s">
        <v>681</v>
      </c>
      <c r="D151" s="7" t="s">
        <v>682</v>
      </c>
      <c r="E151" s="42" t="s">
        <v>683</v>
      </c>
      <c r="F151" s="3" t="s">
        <v>684</v>
      </c>
      <c r="G151" s="7" t="s">
        <v>74</v>
      </c>
      <c r="H151" s="40" t="s">
        <v>21</v>
      </c>
      <c r="I151" s="43"/>
      <c r="J151" s="43"/>
      <c r="K151" s="43">
        <v>1</v>
      </c>
      <c r="L151" s="43"/>
      <c r="M151" s="10">
        <v>1</v>
      </c>
      <c r="N151" s="49">
        <f t="shared" si="2"/>
        <v>2</v>
      </c>
      <c r="O151" s="44">
        <v>1</v>
      </c>
      <c r="S151" s="45"/>
    </row>
    <row r="152" spans="1:19" ht="12" hidden="1" thickBot="1" x14ac:dyDescent="0.3">
      <c r="A152" s="40">
        <v>151</v>
      </c>
      <c r="B152" s="47">
        <v>7107</v>
      </c>
      <c r="C152" s="41" t="s">
        <v>685</v>
      </c>
      <c r="D152" s="7" t="s">
        <v>686</v>
      </c>
      <c r="E152" s="42" t="s">
        <v>687</v>
      </c>
      <c r="F152" s="3" t="s">
        <v>688</v>
      </c>
      <c r="G152" s="7" t="s">
        <v>143</v>
      </c>
      <c r="H152" s="40" t="s">
        <v>21</v>
      </c>
      <c r="I152" s="46"/>
      <c r="J152" s="46"/>
      <c r="K152" s="46"/>
      <c r="L152" s="46"/>
      <c r="M152" s="10"/>
      <c r="N152" s="49">
        <f t="shared" si="2"/>
        <v>0</v>
      </c>
      <c r="O152" s="44">
        <v>1</v>
      </c>
      <c r="S152" s="45"/>
    </row>
    <row r="153" spans="1:19" ht="12" hidden="1" thickBot="1" x14ac:dyDescent="0.3">
      <c r="A153" s="40">
        <v>152</v>
      </c>
      <c r="B153" s="66">
        <v>7457</v>
      </c>
      <c r="C153" s="7" t="s">
        <v>689</v>
      </c>
      <c r="D153" s="69" t="s">
        <v>690</v>
      </c>
      <c r="E153" s="42" t="s">
        <v>691</v>
      </c>
      <c r="F153" s="70" t="s">
        <v>692</v>
      </c>
      <c r="G153" s="7" t="s">
        <v>74</v>
      </c>
      <c r="H153" s="40" t="s">
        <v>21</v>
      </c>
      <c r="I153" s="43"/>
      <c r="J153" s="43"/>
      <c r="K153" s="43"/>
      <c r="L153" s="43">
        <v>1</v>
      </c>
      <c r="M153" s="10">
        <v>1</v>
      </c>
      <c r="N153" s="49">
        <f t="shared" si="2"/>
        <v>2</v>
      </c>
      <c r="O153" s="44">
        <v>1</v>
      </c>
      <c r="S153" s="45"/>
    </row>
    <row r="154" spans="1:19" ht="12" thickBot="1" x14ac:dyDescent="0.3">
      <c r="A154" s="40">
        <v>153</v>
      </c>
      <c r="B154" s="62">
        <v>7949</v>
      </c>
      <c r="C154" s="41" t="s">
        <v>223</v>
      </c>
      <c r="D154" s="7" t="s">
        <v>693</v>
      </c>
      <c r="E154" s="42" t="s">
        <v>694</v>
      </c>
      <c r="F154" s="3" t="s">
        <v>695</v>
      </c>
      <c r="G154" s="4" t="s">
        <v>227</v>
      </c>
      <c r="H154" s="40" t="s">
        <v>21</v>
      </c>
      <c r="I154" s="46">
        <v>1</v>
      </c>
      <c r="J154" s="46"/>
      <c r="K154" s="46"/>
      <c r="L154" s="46"/>
      <c r="M154" s="10"/>
      <c r="N154" s="49">
        <f t="shared" si="2"/>
        <v>1</v>
      </c>
      <c r="O154" s="44">
        <v>1</v>
      </c>
      <c r="S154" s="45"/>
    </row>
    <row r="155" spans="1:19" ht="12" hidden="1" thickBot="1" x14ac:dyDescent="0.3">
      <c r="A155" s="40">
        <v>154</v>
      </c>
      <c r="B155" s="62">
        <v>7951</v>
      </c>
      <c r="C155" s="41" t="s">
        <v>139</v>
      </c>
      <c r="D155" s="7" t="s">
        <v>696</v>
      </c>
      <c r="E155" s="42" t="s">
        <v>697</v>
      </c>
      <c r="F155" s="3" t="s">
        <v>698</v>
      </c>
      <c r="G155" s="4" t="s">
        <v>143</v>
      </c>
      <c r="H155" s="40" t="s">
        <v>21</v>
      </c>
      <c r="I155" s="46"/>
      <c r="J155" s="46"/>
      <c r="K155" s="46">
        <v>1</v>
      </c>
      <c r="L155" s="46"/>
      <c r="M155" s="10"/>
      <c r="N155" s="49">
        <f t="shared" si="2"/>
        <v>1</v>
      </c>
      <c r="O155" s="44">
        <v>1</v>
      </c>
      <c r="S155" s="45"/>
    </row>
    <row r="156" spans="1:19" ht="12" hidden="1" thickBot="1" x14ac:dyDescent="0.3">
      <c r="A156" s="40">
        <v>155</v>
      </c>
      <c r="B156" s="62">
        <v>7952</v>
      </c>
      <c r="C156" s="41" t="s">
        <v>173</v>
      </c>
      <c r="D156" s="7" t="s">
        <v>699</v>
      </c>
      <c r="E156" s="42" t="s">
        <v>700</v>
      </c>
      <c r="F156" s="3" t="s">
        <v>701</v>
      </c>
      <c r="G156" s="4" t="s">
        <v>177</v>
      </c>
      <c r="H156" s="40" t="s">
        <v>21</v>
      </c>
      <c r="I156" s="46"/>
      <c r="J156" s="46"/>
      <c r="K156" s="46">
        <v>1</v>
      </c>
      <c r="L156" s="46"/>
      <c r="M156" s="10"/>
      <c r="N156" s="49">
        <f t="shared" si="2"/>
        <v>1</v>
      </c>
      <c r="O156" s="44">
        <v>1</v>
      </c>
      <c r="S156" s="45"/>
    </row>
    <row r="157" spans="1:19" x14ac:dyDescent="0.25">
      <c r="A157" s="101" t="s">
        <v>26</v>
      </c>
      <c r="B157" s="102"/>
      <c r="C157" s="102"/>
      <c r="D157" s="102"/>
      <c r="E157" s="102"/>
      <c r="F157" s="102"/>
      <c r="G157" s="102"/>
      <c r="H157" s="103"/>
      <c r="I157" s="50">
        <f t="shared" ref="I157:O157" si="3">SUM(I2:I156)</f>
        <v>223</v>
      </c>
      <c r="J157" s="50">
        <f t="shared" si="3"/>
        <v>104</v>
      </c>
      <c r="K157" s="50">
        <f t="shared" si="3"/>
        <v>23</v>
      </c>
      <c r="L157" s="50">
        <f t="shared" si="3"/>
        <v>1</v>
      </c>
      <c r="M157" s="50">
        <f t="shared" si="3"/>
        <v>2</v>
      </c>
      <c r="N157" s="50">
        <f>SUM(N2:N156)</f>
        <v>353</v>
      </c>
      <c r="O157" s="72">
        <f t="shared" si="3"/>
        <v>155</v>
      </c>
    </row>
    <row r="160" spans="1:19" x14ac:dyDescent="0.25">
      <c r="A160" s="104" t="s">
        <v>27</v>
      </c>
      <c r="B160" s="104"/>
      <c r="C160" s="104"/>
      <c r="D160" s="104"/>
      <c r="E160" s="104"/>
      <c r="F160" s="104"/>
      <c r="G160" s="104"/>
      <c r="H160" s="104"/>
      <c r="I160" s="104"/>
      <c r="J160" s="104"/>
    </row>
    <row r="161" spans="1:16" x14ac:dyDescent="0.25">
      <c r="A161" s="63" t="s">
        <v>8</v>
      </c>
      <c r="B161" s="61" t="s">
        <v>59</v>
      </c>
      <c r="C161" s="63" t="s">
        <v>10</v>
      </c>
      <c r="D161" s="63" t="s">
        <v>11</v>
      </c>
      <c r="E161" s="63" t="s">
        <v>12</v>
      </c>
      <c r="F161" s="63" t="s">
        <v>13</v>
      </c>
      <c r="G161" s="63" t="s">
        <v>14</v>
      </c>
      <c r="H161" s="63" t="s">
        <v>15</v>
      </c>
      <c r="I161" s="105" t="s">
        <v>60</v>
      </c>
      <c r="J161" s="105"/>
    </row>
    <row r="162" spans="1:16" x14ac:dyDescent="0.25">
      <c r="A162" s="62">
        <v>156</v>
      </c>
      <c r="B162" s="62" t="s">
        <v>61</v>
      </c>
      <c r="C162" s="11" t="s">
        <v>307</v>
      </c>
      <c r="D162" s="4" t="s">
        <v>702</v>
      </c>
      <c r="E162" s="4" t="s">
        <v>703</v>
      </c>
      <c r="F162" s="62"/>
      <c r="G162" s="9" t="s">
        <v>616</v>
      </c>
      <c r="H162" s="62" t="s">
        <v>21</v>
      </c>
      <c r="I162" s="106">
        <v>1</v>
      </c>
      <c r="J162" s="106"/>
    </row>
    <row r="163" spans="1:16" x14ac:dyDescent="0.25">
      <c r="A163" s="105" t="s">
        <v>26</v>
      </c>
      <c r="B163" s="105"/>
      <c r="C163" s="105"/>
      <c r="D163" s="105"/>
      <c r="E163" s="105"/>
      <c r="F163" s="105"/>
      <c r="G163" s="105"/>
      <c r="H163" s="105"/>
      <c r="I163" s="105">
        <f>SUM(I162)</f>
        <v>1</v>
      </c>
      <c r="J163" s="105"/>
    </row>
    <row r="166" spans="1:16" ht="12" thickBot="1" x14ac:dyDescent="0.3">
      <c r="A166" s="95" t="s">
        <v>28</v>
      </c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7"/>
    </row>
    <row r="167" spans="1:16" ht="12" thickBot="1" x14ac:dyDescent="0.3">
      <c r="A167" s="61" t="s">
        <v>8</v>
      </c>
      <c r="B167" s="61" t="s">
        <v>9</v>
      </c>
      <c r="C167" s="61" t="s">
        <v>10</v>
      </c>
      <c r="D167" s="61" t="s">
        <v>11</v>
      </c>
      <c r="E167" s="51" t="s">
        <v>12</v>
      </c>
      <c r="F167" s="51" t="s">
        <v>13</v>
      </c>
      <c r="G167" s="51" t="s">
        <v>14</v>
      </c>
      <c r="H167" s="61" t="s">
        <v>15</v>
      </c>
      <c r="I167" s="63" t="s">
        <v>16</v>
      </c>
      <c r="J167" s="63" t="s">
        <v>17</v>
      </c>
      <c r="K167" s="63" t="s">
        <v>18</v>
      </c>
      <c r="L167" s="63" t="s">
        <v>69</v>
      </c>
      <c r="M167" s="63" t="s">
        <v>19</v>
      </c>
      <c r="N167" s="63" t="s">
        <v>3</v>
      </c>
      <c r="O167" s="73" t="s">
        <v>20</v>
      </c>
    </row>
    <row r="168" spans="1:16" ht="12" thickBot="1" x14ac:dyDescent="0.3">
      <c r="A168" s="2">
        <v>157</v>
      </c>
      <c r="B168" s="3">
        <v>7969</v>
      </c>
      <c r="C168" s="3" t="s">
        <v>704</v>
      </c>
      <c r="D168" s="74" t="s">
        <v>705</v>
      </c>
      <c r="E168" s="7" t="s">
        <v>146</v>
      </c>
      <c r="F168" s="7" t="s">
        <v>147</v>
      </c>
      <c r="G168" s="75" t="s">
        <v>148</v>
      </c>
      <c r="H168" s="2" t="s">
        <v>21</v>
      </c>
      <c r="I168" s="2"/>
      <c r="J168" s="2"/>
      <c r="K168" s="2"/>
      <c r="L168" s="2"/>
      <c r="M168" s="2"/>
      <c r="N168" s="2"/>
      <c r="O168" s="76">
        <v>1</v>
      </c>
      <c r="P168" s="5" t="s">
        <v>706</v>
      </c>
    </row>
    <row r="169" spans="1:16" ht="12" thickBot="1" x14ac:dyDescent="0.3">
      <c r="A169" s="2">
        <v>158</v>
      </c>
      <c r="B169" s="3">
        <v>4590</v>
      </c>
      <c r="C169" s="3" t="s">
        <v>707</v>
      </c>
      <c r="D169" s="74" t="s">
        <v>708</v>
      </c>
      <c r="E169" s="7" t="s">
        <v>175</v>
      </c>
      <c r="F169" s="7" t="s">
        <v>176</v>
      </c>
      <c r="G169" s="75" t="s">
        <v>177</v>
      </c>
      <c r="H169" s="2" t="s">
        <v>21</v>
      </c>
      <c r="I169" s="2"/>
      <c r="J169" s="2"/>
      <c r="K169" s="2"/>
      <c r="L169" s="2"/>
      <c r="M169" s="2"/>
      <c r="N169" s="2"/>
      <c r="O169" s="76">
        <v>1</v>
      </c>
      <c r="P169" s="5" t="s">
        <v>706</v>
      </c>
    </row>
    <row r="170" spans="1:16" ht="12" thickBot="1" x14ac:dyDescent="0.3">
      <c r="A170" s="2">
        <v>159</v>
      </c>
      <c r="B170" s="3" t="s">
        <v>709</v>
      </c>
      <c r="C170" s="3" t="s">
        <v>709</v>
      </c>
      <c r="D170" s="74" t="s">
        <v>710</v>
      </c>
      <c r="E170" s="7" t="s">
        <v>709</v>
      </c>
      <c r="F170" s="7" t="s">
        <v>709</v>
      </c>
      <c r="G170" s="75" t="s">
        <v>710</v>
      </c>
      <c r="H170" s="2" t="s">
        <v>21</v>
      </c>
      <c r="I170" s="2">
        <v>2</v>
      </c>
      <c r="J170" s="2"/>
      <c r="K170" s="2"/>
      <c r="L170" s="2"/>
      <c r="M170" s="2"/>
      <c r="N170" s="2"/>
      <c r="O170" s="76">
        <v>1</v>
      </c>
      <c r="P170" s="5" t="s">
        <v>711</v>
      </c>
    </row>
    <row r="171" spans="1:16" ht="12" thickBot="1" x14ac:dyDescent="0.3">
      <c r="A171" s="98" t="s">
        <v>26</v>
      </c>
      <c r="B171" s="99"/>
      <c r="C171" s="99"/>
      <c r="D171" s="99"/>
      <c r="E171" s="99"/>
      <c r="F171" s="99"/>
      <c r="G171" s="100"/>
      <c r="H171" s="52"/>
      <c r="I171" s="61">
        <f t="shared" ref="I171:N171" si="4">SUM(I168:I170)</f>
        <v>2</v>
      </c>
      <c r="J171" s="61">
        <f t="shared" si="4"/>
        <v>0</v>
      </c>
      <c r="K171" s="61">
        <f t="shared" si="4"/>
        <v>0</v>
      </c>
      <c r="L171" s="61">
        <f t="shared" si="4"/>
        <v>0</v>
      </c>
      <c r="M171" s="61">
        <f t="shared" si="4"/>
        <v>0</v>
      </c>
      <c r="N171" s="61">
        <f t="shared" si="4"/>
        <v>0</v>
      </c>
      <c r="O171" s="77">
        <f>SUBTOTAL(9,O168:O170)</f>
        <v>3</v>
      </c>
    </row>
  </sheetData>
  <sheetProtection selectLockedCells="1" selectUnlockedCells="1"/>
  <autoFilter ref="A1:O157" xr:uid="{E1B44B8C-D59C-4FE0-AA5F-2C3D41E61BE0}">
    <filterColumn colId="8">
      <customFilters and="1">
        <customFilter operator="notEqual" val=" "/>
      </customFilters>
    </filterColumn>
    <sortState xmlns:xlrd2="http://schemas.microsoft.com/office/spreadsheetml/2017/richdata2" ref="A2:O157">
      <sortCondition ref="B1"/>
    </sortState>
  </autoFilter>
  <mergeCells count="8">
    <mergeCell ref="A166:O166"/>
    <mergeCell ref="A171:G171"/>
    <mergeCell ref="A157:H157"/>
    <mergeCell ref="A160:J160"/>
    <mergeCell ref="I161:J161"/>
    <mergeCell ref="I162:J162"/>
    <mergeCell ref="A163:H163"/>
    <mergeCell ref="I163:J163"/>
  </mergeCell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E77FB-0891-46BD-90E1-A444BAAFF121}">
  <sheetPr>
    <tabColor theme="4" tint="-0.249977111117893"/>
    <pageSetUpPr fitToPage="1"/>
  </sheetPr>
  <dimension ref="A1:I43"/>
  <sheetViews>
    <sheetView topLeftCell="B27" zoomScaleNormal="100" zoomScaleSheetLayoutView="130" workbookViewId="0">
      <selection activeCell="B38" sqref="B38:F43"/>
    </sheetView>
  </sheetViews>
  <sheetFormatPr defaultRowHeight="14.25" x14ac:dyDescent="0.2"/>
  <cols>
    <col min="1" max="1" width="2.28515625" style="14" customWidth="1"/>
    <col min="2" max="2" width="36.28515625" style="13" customWidth="1"/>
    <col min="3" max="3" width="20.5703125" style="14" bestFit="1" customWidth="1"/>
    <col min="4" max="4" width="19.28515625" style="14" bestFit="1" customWidth="1"/>
    <col min="5" max="5" width="17.85546875" style="14" customWidth="1"/>
    <col min="6" max="6" width="21.28515625" style="14" customWidth="1"/>
    <col min="7" max="7" width="12.5703125" style="14" customWidth="1"/>
    <col min="8" max="8" width="20" style="14" customWidth="1"/>
    <col min="9" max="9" width="15.5703125" style="14" bestFit="1" customWidth="1"/>
    <col min="10" max="16384" width="9.140625" style="14"/>
  </cols>
  <sheetData>
    <row r="1" spans="1:9" ht="20.25" customHeight="1" x14ac:dyDescent="0.2">
      <c r="A1" s="12"/>
      <c r="B1" s="108" t="s">
        <v>65</v>
      </c>
      <c r="C1" s="109"/>
      <c r="D1" s="109"/>
      <c r="E1" s="109"/>
      <c r="F1" s="110"/>
      <c r="G1" s="13"/>
    </row>
    <row r="2" spans="1:9" ht="18.75" customHeight="1" thickBot="1" x14ac:dyDescent="0.25">
      <c r="A2" s="12"/>
      <c r="B2" s="111" t="s">
        <v>66</v>
      </c>
      <c r="C2" s="112"/>
      <c r="D2" s="112"/>
      <c r="E2" s="112"/>
      <c r="F2" s="113"/>
      <c r="G2" s="13"/>
    </row>
    <row r="3" spans="1:9" ht="29.25" thickBot="1" x14ac:dyDescent="0.25">
      <c r="A3" s="12"/>
      <c r="B3" s="15" t="s">
        <v>29</v>
      </c>
      <c r="C3" s="16" t="s">
        <v>0</v>
      </c>
      <c r="D3" s="16" t="s">
        <v>1</v>
      </c>
      <c r="E3" s="16" t="s">
        <v>2</v>
      </c>
      <c r="F3" s="16" t="s">
        <v>62</v>
      </c>
    </row>
    <row r="4" spans="1:9" ht="15" thickBot="1" x14ac:dyDescent="0.25">
      <c r="A4" s="12"/>
      <c r="B4" s="17" t="s">
        <v>30</v>
      </c>
      <c r="C4" s="78">
        <v>223</v>
      </c>
      <c r="D4" s="19">
        <v>7765.13</v>
      </c>
      <c r="E4" s="19">
        <f>D4*C4</f>
        <v>1731623.99</v>
      </c>
      <c r="F4" s="19">
        <f>E4*20</f>
        <v>34632479.799999997</v>
      </c>
    </row>
    <row r="5" spans="1:9" ht="15" thickBot="1" x14ac:dyDescent="0.25">
      <c r="A5" s="12"/>
      <c r="B5" s="20" t="s">
        <v>31</v>
      </c>
      <c r="C5" s="78">
        <v>104</v>
      </c>
      <c r="D5" s="31">
        <v>7075.1</v>
      </c>
      <c r="E5" s="31">
        <f>D5*C5</f>
        <v>735810.4</v>
      </c>
      <c r="F5" s="31">
        <f>E5*20</f>
        <v>14716208</v>
      </c>
    </row>
    <row r="6" spans="1:9" ht="15" thickBot="1" x14ac:dyDescent="0.25">
      <c r="A6" s="12"/>
      <c r="B6" s="17" t="s">
        <v>32</v>
      </c>
      <c r="C6" s="78">
        <v>23</v>
      </c>
      <c r="D6" s="19">
        <v>7957.11</v>
      </c>
      <c r="E6" s="19">
        <f t="shared" ref="E6:E31" si="0">D6*C6</f>
        <v>183013.53</v>
      </c>
      <c r="F6" s="19">
        <f>E6*20</f>
        <v>3660270.6</v>
      </c>
      <c r="G6" s="13"/>
    </row>
    <row r="7" spans="1:9" ht="15" thickBot="1" x14ac:dyDescent="0.25">
      <c r="A7" s="12"/>
      <c r="B7" s="20" t="s">
        <v>33</v>
      </c>
      <c r="C7" s="78">
        <v>1</v>
      </c>
      <c r="D7" s="31">
        <v>13608.78</v>
      </c>
      <c r="E7" s="31">
        <f t="shared" si="0"/>
        <v>13608.78</v>
      </c>
      <c r="F7" s="31">
        <f t="shared" ref="F7:F18" si="1">E7*20</f>
        <v>272175.60000000003</v>
      </c>
      <c r="G7" s="13"/>
    </row>
    <row r="8" spans="1:9" ht="15" thickBot="1" x14ac:dyDescent="0.25">
      <c r="A8" s="12"/>
      <c r="B8" s="17" t="s">
        <v>37</v>
      </c>
      <c r="C8" s="78">
        <v>0</v>
      </c>
      <c r="D8" s="19">
        <v>12914.16</v>
      </c>
      <c r="E8" s="19">
        <f t="shared" si="0"/>
        <v>0</v>
      </c>
      <c r="F8" s="19">
        <f t="shared" si="1"/>
        <v>0</v>
      </c>
      <c r="G8" s="13"/>
    </row>
    <row r="9" spans="1:9" ht="15" thickBot="1" x14ac:dyDescent="0.25">
      <c r="A9" s="12"/>
      <c r="B9" s="20" t="s">
        <v>38</v>
      </c>
      <c r="C9" s="78">
        <v>0</v>
      </c>
      <c r="D9" s="32">
        <v>14296.53</v>
      </c>
      <c r="E9" s="31">
        <f t="shared" si="0"/>
        <v>0</v>
      </c>
      <c r="F9" s="31">
        <f t="shared" si="1"/>
        <v>0</v>
      </c>
      <c r="G9" s="13"/>
    </row>
    <row r="10" spans="1:9" ht="15" thickBot="1" x14ac:dyDescent="0.25">
      <c r="A10" s="12"/>
      <c r="B10" s="17" t="s">
        <v>34</v>
      </c>
      <c r="C10" s="78">
        <v>2</v>
      </c>
      <c r="D10" s="19">
        <v>29588.2</v>
      </c>
      <c r="E10" s="19">
        <f t="shared" si="0"/>
        <v>59176.4</v>
      </c>
      <c r="F10" s="19">
        <f t="shared" si="1"/>
        <v>1183528</v>
      </c>
      <c r="G10" s="13"/>
    </row>
    <row r="11" spans="1:9" ht="15" thickBot="1" x14ac:dyDescent="0.25">
      <c r="A11" s="12"/>
      <c r="B11" s="20" t="s">
        <v>39</v>
      </c>
      <c r="C11" s="78">
        <v>0</v>
      </c>
      <c r="D11" s="31">
        <v>22053.42</v>
      </c>
      <c r="E11" s="31">
        <f t="shared" si="0"/>
        <v>0</v>
      </c>
      <c r="F11" s="31">
        <f t="shared" si="1"/>
        <v>0</v>
      </c>
      <c r="G11" s="13"/>
    </row>
    <row r="12" spans="1:9" ht="15" thickBot="1" x14ac:dyDescent="0.25">
      <c r="A12" s="12"/>
      <c r="B12" s="17" t="s">
        <v>40</v>
      </c>
      <c r="C12" s="78">
        <v>0</v>
      </c>
      <c r="D12" s="19">
        <v>22671.599999999999</v>
      </c>
      <c r="E12" s="19">
        <f t="shared" si="0"/>
        <v>0</v>
      </c>
      <c r="F12" s="19">
        <f t="shared" si="1"/>
        <v>0</v>
      </c>
      <c r="G12" s="13"/>
    </row>
    <row r="13" spans="1:9" ht="15" thickBot="1" x14ac:dyDescent="0.25">
      <c r="A13" s="12"/>
      <c r="B13" s="20" t="s">
        <v>41</v>
      </c>
      <c r="C13" s="78">
        <v>0</v>
      </c>
      <c r="D13" s="31">
        <v>27701.16</v>
      </c>
      <c r="E13" s="31">
        <f t="shared" si="0"/>
        <v>0</v>
      </c>
      <c r="F13" s="31">
        <f t="shared" si="1"/>
        <v>0</v>
      </c>
      <c r="G13" s="13"/>
    </row>
    <row r="14" spans="1:9" ht="15" thickBot="1" x14ac:dyDescent="0.25">
      <c r="A14" s="12"/>
      <c r="B14" s="17" t="s">
        <v>42</v>
      </c>
      <c r="C14" s="78">
        <v>0</v>
      </c>
      <c r="D14" s="19">
        <v>35575.83</v>
      </c>
      <c r="E14" s="19">
        <f t="shared" si="0"/>
        <v>0</v>
      </c>
      <c r="F14" s="19">
        <f t="shared" si="1"/>
        <v>0</v>
      </c>
      <c r="G14" s="13"/>
      <c r="H14" s="24"/>
    </row>
    <row r="15" spans="1:9" ht="15" thickBot="1" x14ac:dyDescent="0.25">
      <c r="A15" s="12"/>
      <c r="B15" s="20" t="s">
        <v>43</v>
      </c>
      <c r="C15" s="78">
        <v>0</v>
      </c>
      <c r="D15" s="31">
        <v>78576.649999999994</v>
      </c>
      <c r="E15" s="31">
        <f t="shared" si="0"/>
        <v>0</v>
      </c>
      <c r="F15" s="31">
        <f t="shared" si="1"/>
        <v>0</v>
      </c>
      <c r="G15" s="28"/>
      <c r="H15" s="59" t="s">
        <v>64</v>
      </c>
      <c r="I15" s="13"/>
    </row>
    <row r="16" spans="1:9" ht="15" thickBot="1" x14ac:dyDescent="0.25">
      <c r="A16" s="12"/>
      <c r="B16" s="17" t="s">
        <v>44</v>
      </c>
      <c r="C16" s="78">
        <v>0</v>
      </c>
      <c r="D16" s="19">
        <v>90545.24</v>
      </c>
      <c r="E16" s="19">
        <f t="shared" si="0"/>
        <v>0</v>
      </c>
      <c r="F16" s="19">
        <f t="shared" si="1"/>
        <v>0</v>
      </c>
      <c r="G16" s="28"/>
      <c r="H16" s="80">
        <f>C19</f>
        <v>353</v>
      </c>
      <c r="I16" s="13"/>
    </row>
    <row r="17" spans="1:9" ht="15" thickBot="1" x14ac:dyDescent="0.25">
      <c r="A17" s="12"/>
      <c r="B17" s="20" t="s">
        <v>45</v>
      </c>
      <c r="C17" s="78">
        <v>0</v>
      </c>
      <c r="D17" s="31">
        <v>36194.01</v>
      </c>
      <c r="E17" s="31">
        <f t="shared" si="0"/>
        <v>0</v>
      </c>
      <c r="F17" s="31">
        <f t="shared" si="1"/>
        <v>0</v>
      </c>
      <c r="G17" s="28"/>
      <c r="H17" s="60">
        <f>H16*30%</f>
        <v>105.89999999999999</v>
      </c>
      <c r="I17" s="13"/>
    </row>
    <row r="18" spans="1:9" ht="15" thickBot="1" x14ac:dyDescent="0.25">
      <c r="A18" s="12"/>
      <c r="B18" s="17" t="s">
        <v>46</v>
      </c>
      <c r="C18" s="78">
        <v>0</v>
      </c>
      <c r="D18" s="19">
        <v>9551.06</v>
      </c>
      <c r="E18" s="19">
        <f t="shared" si="0"/>
        <v>0</v>
      </c>
      <c r="F18" s="19">
        <f t="shared" si="1"/>
        <v>0</v>
      </c>
      <c r="G18" s="28"/>
      <c r="H18" s="81">
        <v>106</v>
      </c>
      <c r="I18" s="13"/>
    </row>
    <row r="19" spans="1:9" ht="15" thickBot="1" x14ac:dyDescent="0.25">
      <c r="A19" s="12"/>
      <c r="B19" s="15" t="s">
        <v>3</v>
      </c>
      <c r="C19" s="22">
        <f>SUM(C4:C18)</f>
        <v>353</v>
      </c>
      <c r="D19" s="22"/>
      <c r="E19" s="94">
        <f>SUM(E4:E18)</f>
        <v>2723233.0999999996</v>
      </c>
      <c r="F19" s="94">
        <f>SUM(F4:F18)</f>
        <v>54464662</v>
      </c>
      <c r="G19" s="55"/>
      <c r="H19" s="26"/>
    </row>
    <row r="20" spans="1:9" ht="19.5" customHeight="1" thickBot="1" x14ac:dyDescent="0.25">
      <c r="A20" s="12"/>
      <c r="B20" s="107" t="s">
        <v>67</v>
      </c>
      <c r="C20" s="107"/>
      <c r="D20" s="107"/>
      <c r="E20" s="107"/>
      <c r="F20" s="107"/>
      <c r="G20" s="23"/>
      <c r="H20" s="24"/>
    </row>
    <row r="21" spans="1:9" ht="29.25" thickBot="1" x14ac:dyDescent="0.25">
      <c r="A21" s="12"/>
      <c r="B21" s="16" t="s">
        <v>4</v>
      </c>
      <c r="C21" s="16" t="s">
        <v>47</v>
      </c>
      <c r="D21" s="16" t="s">
        <v>48</v>
      </c>
      <c r="E21" s="16" t="s">
        <v>49</v>
      </c>
      <c r="F21" s="29" t="s">
        <v>62</v>
      </c>
      <c r="I21" s="13"/>
    </row>
    <row r="22" spans="1:9" ht="29.25" thickBot="1" x14ac:dyDescent="0.25">
      <c r="A22" s="12"/>
      <c r="B22" s="17" t="s">
        <v>35</v>
      </c>
      <c r="C22" s="53">
        <v>1382</v>
      </c>
      <c r="D22" s="19">
        <v>36.01</v>
      </c>
      <c r="E22" s="19">
        <f>D22*C22</f>
        <v>49765.82</v>
      </c>
      <c r="F22" s="19">
        <f>E22*20</f>
        <v>995316.4</v>
      </c>
      <c r="G22" s="58"/>
      <c r="H22" s="58"/>
      <c r="I22" s="13"/>
    </row>
    <row r="23" spans="1:9" ht="29.25" thickBot="1" x14ac:dyDescent="0.25">
      <c r="A23" s="12"/>
      <c r="B23" s="20" t="s">
        <v>36</v>
      </c>
      <c r="C23" s="54">
        <v>985</v>
      </c>
      <c r="D23" s="25">
        <v>41.09</v>
      </c>
      <c r="E23" s="25">
        <f>D23*C23</f>
        <v>40473.65</v>
      </c>
      <c r="F23" s="25">
        <f>E23*20</f>
        <v>809473</v>
      </c>
      <c r="H23" s="58"/>
      <c r="I23" s="13"/>
    </row>
    <row r="24" spans="1:9" ht="29.25" thickBot="1" x14ac:dyDescent="0.25">
      <c r="A24" s="12"/>
      <c r="B24" s="17" t="s">
        <v>50</v>
      </c>
      <c r="C24" s="54">
        <f>2*720</f>
        <v>1440</v>
      </c>
      <c r="D24" s="19">
        <v>30.62</v>
      </c>
      <c r="E24" s="19">
        <f>D24*C24</f>
        <v>44092.800000000003</v>
      </c>
      <c r="F24" s="19">
        <f>E24*20</f>
        <v>881856</v>
      </c>
      <c r="G24" s="58"/>
      <c r="H24" s="58"/>
      <c r="I24" s="13"/>
    </row>
    <row r="25" spans="1:9" ht="29.25" thickBot="1" x14ac:dyDescent="0.25">
      <c r="A25" s="12"/>
      <c r="B25" s="20" t="s">
        <v>51</v>
      </c>
      <c r="C25" s="54">
        <f>2*720</f>
        <v>1440</v>
      </c>
      <c r="D25" s="25">
        <v>31.48</v>
      </c>
      <c r="E25" s="25">
        <f>D25*C25</f>
        <v>45331.199999999997</v>
      </c>
      <c r="F25" s="25">
        <f>E25*20</f>
        <v>906624</v>
      </c>
      <c r="G25" s="58"/>
      <c r="H25" s="58"/>
      <c r="I25" s="13"/>
    </row>
    <row r="26" spans="1:9" ht="15" thickBot="1" x14ac:dyDescent="0.25">
      <c r="A26" s="12"/>
      <c r="B26" s="17" t="s">
        <v>52</v>
      </c>
      <c r="C26" s="18">
        <v>240</v>
      </c>
      <c r="D26" s="19">
        <v>49.41</v>
      </c>
      <c r="E26" s="19">
        <f t="shared" si="0"/>
        <v>11858.4</v>
      </c>
      <c r="F26" s="19">
        <f>E26*20</f>
        <v>237168</v>
      </c>
      <c r="G26" s="58"/>
      <c r="H26" s="58"/>
      <c r="I26" s="13"/>
    </row>
    <row r="27" spans="1:9" ht="15" thickBot="1" x14ac:dyDescent="0.25">
      <c r="A27" s="12"/>
      <c r="B27" s="20" t="s">
        <v>53</v>
      </c>
      <c r="C27" s="18">
        <v>240</v>
      </c>
      <c r="D27" s="25">
        <v>109.13</v>
      </c>
      <c r="E27" s="25">
        <f t="shared" si="0"/>
        <v>26191.199999999997</v>
      </c>
      <c r="F27" s="25">
        <f t="shared" ref="F27:F31" si="2">E27*20</f>
        <v>523823.99999999994</v>
      </c>
      <c r="G27" s="58"/>
      <c r="H27" s="58"/>
    </row>
    <row r="28" spans="1:9" ht="15" thickBot="1" x14ac:dyDescent="0.25">
      <c r="A28" s="12"/>
      <c r="B28" s="17" t="s">
        <v>54</v>
      </c>
      <c r="C28" s="18">
        <v>240</v>
      </c>
      <c r="D28" s="19">
        <v>125.75</v>
      </c>
      <c r="E28" s="19">
        <f t="shared" si="0"/>
        <v>30180</v>
      </c>
      <c r="F28" s="19">
        <f t="shared" si="2"/>
        <v>603600</v>
      </c>
      <c r="G28" s="58"/>
      <c r="H28" s="58"/>
    </row>
    <row r="29" spans="1:9" ht="15" thickBot="1" x14ac:dyDescent="0.25">
      <c r="A29" s="12"/>
      <c r="B29" s="20" t="s">
        <v>55</v>
      </c>
      <c r="C29" s="18">
        <v>240</v>
      </c>
      <c r="D29" s="25">
        <v>50.26</v>
      </c>
      <c r="E29" s="25">
        <f t="shared" si="0"/>
        <v>12062.4</v>
      </c>
      <c r="F29" s="25">
        <f t="shared" si="2"/>
        <v>241248</v>
      </c>
      <c r="G29" s="58"/>
      <c r="H29" s="58"/>
    </row>
    <row r="30" spans="1:9" ht="15" thickBot="1" x14ac:dyDescent="0.25">
      <c r="A30" s="12"/>
      <c r="B30" s="17" t="s">
        <v>56</v>
      </c>
      <c r="C30" s="18">
        <v>0</v>
      </c>
      <c r="D30" s="19">
        <v>44.29</v>
      </c>
      <c r="E30" s="19">
        <f t="shared" si="0"/>
        <v>0</v>
      </c>
      <c r="F30" s="19">
        <f t="shared" si="2"/>
        <v>0</v>
      </c>
      <c r="G30" s="58"/>
      <c r="H30" s="58"/>
    </row>
    <row r="31" spans="1:9" ht="29.25" thickBot="1" x14ac:dyDescent="0.25">
      <c r="A31" s="12"/>
      <c r="B31" s="20" t="s">
        <v>57</v>
      </c>
      <c r="C31" s="21">
        <v>6</v>
      </c>
      <c r="D31" s="25">
        <v>295.72000000000003</v>
      </c>
      <c r="E31" s="25">
        <f t="shared" si="0"/>
        <v>1774.3200000000002</v>
      </c>
      <c r="F31" s="25">
        <f t="shared" si="2"/>
        <v>35486.400000000001</v>
      </c>
      <c r="G31" s="58"/>
    </row>
    <row r="32" spans="1:9" ht="18.75" customHeight="1" thickBot="1" x14ac:dyDescent="0.25">
      <c r="A32" s="12"/>
      <c r="B32" s="114" t="s">
        <v>3</v>
      </c>
      <c r="C32" s="115"/>
      <c r="D32" s="116"/>
      <c r="E32" s="94">
        <f>SUM(E22:E31)</f>
        <v>261729.79</v>
      </c>
      <c r="F32" s="94">
        <f>SUM(F22:F31)</f>
        <v>5234595.8</v>
      </c>
      <c r="G32" s="27"/>
    </row>
    <row r="33" spans="1:8" ht="15" thickBot="1" x14ac:dyDescent="0.25">
      <c r="A33" s="12"/>
      <c r="B33" s="117" t="s">
        <v>713</v>
      </c>
      <c r="C33" s="117"/>
      <c r="D33" s="117"/>
      <c r="E33" s="117"/>
      <c r="F33" s="117"/>
      <c r="G33" s="27"/>
    </row>
    <row r="34" spans="1:8" ht="29.25" thickBot="1" x14ac:dyDescent="0.25">
      <c r="A34" s="12"/>
      <c r="B34" s="82" t="s">
        <v>712</v>
      </c>
      <c r="C34" s="82" t="s">
        <v>0</v>
      </c>
      <c r="D34" s="82" t="s">
        <v>1</v>
      </c>
      <c r="E34" s="82" t="s">
        <v>2</v>
      </c>
      <c r="F34" s="64" t="s">
        <v>62</v>
      </c>
      <c r="G34" s="27"/>
    </row>
    <row r="35" spans="1:8" ht="15" thickBot="1" x14ac:dyDescent="0.25">
      <c r="A35" s="12"/>
      <c r="B35" s="83" t="s">
        <v>714</v>
      </c>
      <c r="C35" s="78">
        <v>2</v>
      </c>
      <c r="D35" s="79">
        <v>7765.13</v>
      </c>
      <c r="E35" s="25">
        <f t="shared" ref="E35" si="3">D35*C35</f>
        <v>15530.26</v>
      </c>
      <c r="F35" s="25">
        <f t="shared" ref="F35" si="4">E35*20</f>
        <v>310605.2</v>
      </c>
      <c r="G35" s="27"/>
    </row>
    <row r="36" spans="1:8" ht="18.75" customHeight="1" thickBot="1" x14ac:dyDescent="0.25">
      <c r="A36" s="12"/>
      <c r="B36" s="84" t="s">
        <v>3</v>
      </c>
      <c r="C36" s="85">
        <f>SUM(C35:C35)</f>
        <v>2</v>
      </c>
      <c r="D36" s="85"/>
      <c r="E36" s="86">
        <f>SUM(E35:E35)</f>
        <v>15530.26</v>
      </c>
      <c r="F36" s="86">
        <f>SUM(F35:F35)</f>
        <v>310605.2</v>
      </c>
      <c r="G36" s="27"/>
    </row>
    <row r="37" spans="1:8" s="93" customFormat="1" ht="9" customHeight="1" thickBot="1" x14ac:dyDescent="0.25">
      <c r="A37" s="87"/>
      <c r="B37" s="88"/>
      <c r="C37" s="89"/>
      <c r="D37" s="90"/>
      <c r="E37" s="91"/>
      <c r="F37" s="91"/>
      <c r="G37" s="92"/>
    </row>
    <row r="38" spans="1:8" ht="18" customHeight="1" thickBot="1" x14ac:dyDescent="0.25">
      <c r="A38" s="12"/>
      <c r="B38" s="107" t="s">
        <v>68</v>
      </c>
      <c r="C38" s="107"/>
      <c r="D38" s="107"/>
      <c r="E38" s="107"/>
      <c r="F38" s="107"/>
      <c r="G38" s="13"/>
    </row>
    <row r="39" spans="1:8" s="37" customFormat="1" ht="17.25" customHeight="1" thickBot="1" x14ac:dyDescent="0.25">
      <c r="A39" s="36"/>
      <c r="B39" s="107" t="s">
        <v>5</v>
      </c>
      <c r="C39" s="107"/>
      <c r="D39" s="107"/>
      <c r="E39" s="38" t="s">
        <v>6</v>
      </c>
      <c r="F39" s="57" t="s">
        <v>63</v>
      </c>
      <c r="G39" s="56"/>
      <c r="H39" s="14"/>
    </row>
    <row r="40" spans="1:8" ht="15" thickBot="1" x14ac:dyDescent="0.25">
      <c r="A40" s="12"/>
      <c r="B40" s="34" t="s">
        <v>7</v>
      </c>
      <c r="C40" s="34"/>
      <c r="D40" s="34"/>
      <c r="E40" s="33">
        <f>E19</f>
        <v>2723233.0999999996</v>
      </c>
      <c r="F40" s="19">
        <f>E40*20</f>
        <v>54464661.999999993</v>
      </c>
      <c r="G40" s="28"/>
    </row>
    <row r="41" spans="1:8" ht="15" thickBot="1" x14ac:dyDescent="0.25">
      <c r="A41" s="12"/>
      <c r="B41" s="34" t="s">
        <v>715</v>
      </c>
      <c r="C41" s="34"/>
      <c r="D41" s="34"/>
      <c r="E41" s="33">
        <f>E32</f>
        <v>261729.79</v>
      </c>
      <c r="F41" s="19">
        <f>E41*20</f>
        <v>5234595.8</v>
      </c>
      <c r="G41" s="35"/>
    </row>
    <row r="42" spans="1:8" ht="15" thickBot="1" x14ac:dyDescent="0.25">
      <c r="A42" s="12"/>
      <c r="B42" s="34" t="s">
        <v>716</v>
      </c>
      <c r="C42" s="34"/>
      <c r="D42" s="34"/>
      <c r="E42" s="33">
        <f>E36</f>
        <v>15530.26</v>
      </c>
      <c r="F42" s="19">
        <f>E42*20</f>
        <v>310605.2</v>
      </c>
      <c r="G42" s="35"/>
    </row>
    <row r="43" spans="1:8" ht="18.75" customHeight="1" thickBot="1" x14ac:dyDescent="0.25">
      <c r="A43" s="12"/>
      <c r="B43" s="30" t="s">
        <v>58</v>
      </c>
      <c r="C43" s="30"/>
      <c r="D43" s="30"/>
      <c r="E43" s="94">
        <f>SUM(E40:E42)</f>
        <v>3000493.1499999994</v>
      </c>
      <c r="F43" s="94">
        <f>SUM(F40:F42)</f>
        <v>60009862.999999993</v>
      </c>
      <c r="G43" s="28"/>
    </row>
  </sheetData>
  <mergeCells count="7">
    <mergeCell ref="B39:D39"/>
    <mergeCell ref="B1:F1"/>
    <mergeCell ref="B2:F2"/>
    <mergeCell ref="B20:F20"/>
    <mergeCell ref="B32:D32"/>
    <mergeCell ref="B38:F38"/>
    <mergeCell ref="B33:F33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85" fitToHeight="1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f2775b86fadee7bdbd53d438503b139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00873537d35cc8899536ddd5ac00dc97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D88218-4C19-459F-8F0E-6E0B1753BE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7430B4-C54A-4920-B48F-63DA919324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18F5B5-8606-4129-A34F-69EE247FB2D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POSTOS DE TRABALHO</vt:lpstr>
      <vt:lpstr> PREÇOS CT PG</vt:lpstr>
      <vt:lpstr>' PREÇOS CT PG'!Area_de_impressao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Jackiu Pisa</dc:creator>
  <cp:lastModifiedBy>Tereza Cristina Pereira da Costa Chaves</cp:lastModifiedBy>
  <dcterms:created xsi:type="dcterms:W3CDTF">2022-08-04T19:43:21Z</dcterms:created>
  <dcterms:modified xsi:type="dcterms:W3CDTF">2023-03-10T16:50:08Z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2023-03-10T16:50:08Z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f585ce3d-d2a1-4fb8-89b1-131bf2a7a757</vt:lpwstr>
  </property>
  <property fmtid="{D5CDD505-2E9C-101B-9397-08002B2CF9AE}" pid="10" name="MSIP_Label_fde7aacd-7cc4-4c31-9e6f-7ef306428f09_ContentBits">
    <vt:lpwstr>1</vt:lpwstr>
  </property>
</Properties>
</file>